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SUPAPRASTINTI\Skubūs remonto darbai\Konkurso sąlygos paskelbimui\"/>
    </mc:Choice>
  </mc:AlternateContent>
  <xr:revisionPtr revIDLastSave="0" documentId="13_ncr:1_{ACB99895-4A02-4DA3-8937-4132ED8FAF1C}"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Lapas1!$A$1:$I$220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1" i="1" l="1"/>
  <c r="A132" i="1"/>
  <c r="A133" i="1" s="1"/>
  <c r="A134" i="1" s="1"/>
  <c r="H131" i="1"/>
  <c r="I131" i="1" s="1"/>
  <c r="H132" i="1"/>
  <c r="I132" i="1" s="1"/>
  <c r="H133" i="1"/>
  <c r="I133" i="1" s="1"/>
  <c r="H60" i="1"/>
  <c r="I60" i="1" s="1"/>
  <c r="H61" i="1"/>
  <c r="I61" i="1" s="1"/>
  <c r="H62" i="1"/>
  <c r="I62" i="1" s="1"/>
  <c r="H63" i="1"/>
  <c r="I63" i="1" s="1"/>
  <c r="H64" i="1"/>
  <c r="I64" i="1" s="1"/>
  <c r="H65" i="1"/>
  <c r="I65" i="1" s="1"/>
  <c r="H66" i="1"/>
  <c r="I66" i="1" s="1"/>
  <c r="H67" i="1"/>
  <c r="I67" i="1" s="1"/>
  <c r="H68" i="1"/>
  <c r="I68" i="1" s="1"/>
  <c r="H69" i="1"/>
  <c r="I69" i="1" s="1"/>
  <c r="H123" i="1"/>
  <c r="I123" i="1" s="1"/>
  <c r="H124" i="1"/>
  <c r="I124" i="1" s="1"/>
  <c r="H125" i="1"/>
  <c r="I125" i="1" s="1"/>
  <c r="H126" i="1"/>
  <c r="I126" i="1" s="1"/>
  <c r="H127" i="1"/>
  <c r="I127" i="1" s="1"/>
  <c r="H128" i="1"/>
  <c r="I128" i="1" s="1"/>
  <c r="H119" i="1"/>
  <c r="I119" i="1" s="1"/>
  <c r="H120" i="1"/>
  <c r="I120" i="1" s="1"/>
  <c r="A72" i="1"/>
  <c r="A73" i="1" s="1"/>
  <c r="A74" i="1" s="1"/>
  <c r="A75" i="1" s="1"/>
  <c r="A76" i="1" s="1"/>
  <c r="A77" i="1" s="1"/>
  <c r="A78" i="1" s="1"/>
  <c r="A79" i="1" s="1"/>
  <c r="A80" i="1" s="1"/>
  <c r="A81" i="1" s="1"/>
  <c r="A82" i="1" s="1"/>
  <c r="A83" i="1" s="1"/>
  <c r="A84" i="1" s="1"/>
  <c r="A87" i="1" s="1"/>
  <c r="A88" i="1" s="1"/>
  <c r="A64" i="1"/>
  <c r="A65" i="1" s="1"/>
  <c r="A66" i="1" s="1"/>
  <c r="A67" i="1" s="1"/>
  <c r="A68" i="1" s="1"/>
  <c r="A69" i="1" s="1"/>
  <c r="H78" i="1" l="1"/>
  <c r="I78" i="1" s="1"/>
  <c r="H77" i="1"/>
  <c r="I77" i="1" s="1"/>
  <c r="H76" i="1"/>
  <c r="I76" i="1" s="1"/>
  <c r="H72" i="1"/>
  <c r="I72" i="1" s="1"/>
  <c r="H71" i="1"/>
  <c r="I71" i="1" s="1"/>
  <c r="H155" i="1" l="1"/>
  <c r="G155" i="1" l="1"/>
  <c r="H36" i="1" l="1"/>
  <c r="H134" i="1" l="1"/>
  <c r="I134" i="1" s="1"/>
  <c r="I135" i="1" s="1"/>
  <c r="H130" i="1"/>
  <c r="I130" i="1" s="1"/>
  <c r="H129" i="1"/>
  <c r="I129" i="1" s="1"/>
  <c r="H122" i="1"/>
  <c r="I122" i="1" s="1"/>
  <c r="H121" i="1"/>
  <c r="I121" i="1" s="1"/>
  <c r="H118" i="1"/>
  <c r="I118" i="1" s="1"/>
  <c r="H115" i="1"/>
  <c r="I115" i="1" s="1"/>
  <c r="H114" i="1"/>
  <c r="I114" i="1" s="1"/>
  <c r="H113" i="1"/>
  <c r="I113" i="1" s="1"/>
  <c r="H112" i="1"/>
  <c r="I112" i="1" s="1"/>
  <c r="H111" i="1"/>
  <c r="I111" i="1" s="1"/>
  <c r="H110" i="1"/>
  <c r="I110" i="1" s="1"/>
  <c r="H109" i="1"/>
  <c r="I109" i="1" s="1"/>
  <c r="H108" i="1"/>
  <c r="I108" i="1" s="1"/>
  <c r="H107" i="1"/>
  <c r="I107" i="1" s="1"/>
  <c r="H106" i="1"/>
  <c r="I106" i="1" s="1"/>
  <c r="H105" i="1"/>
  <c r="I105" i="1" s="1"/>
  <c r="H104" i="1"/>
  <c r="I104" i="1" s="1"/>
  <c r="H103" i="1"/>
  <c r="I103" i="1" s="1"/>
  <c r="H102" i="1"/>
  <c r="I102" i="1" s="1"/>
  <c r="H101" i="1"/>
  <c r="I101" i="1" s="1"/>
  <c r="H100" i="1"/>
  <c r="I100" i="1" s="1"/>
  <c r="H99" i="1"/>
  <c r="I99" i="1" s="1"/>
  <c r="H98" i="1"/>
  <c r="I98" i="1" s="1"/>
  <c r="H97" i="1"/>
  <c r="I97" i="1" s="1"/>
  <c r="H96" i="1"/>
  <c r="I96" i="1" s="1"/>
  <c r="H94" i="1"/>
  <c r="I94" i="1" s="1"/>
  <c r="H93" i="1"/>
  <c r="I93" i="1" s="1"/>
  <c r="H92" i="1"/>
  <c r="I92" i="1" s="1"/>
  <c r="H91" i="1"/>
  <c r="I91" i="1" s="1"/>
  <c r="H90" i="1"/>
  <c r="I90" i="1" s="1"/>
  <c r="H89" i="1"/>
  <c r="I89" i="1" s="1"/>
  <c r="H88" i="1"/>
  <c r="I88" i="1" s="1"/>
  <c r="H87" i="1"/>
  <c r="I87" i="1" s="1"/>
  <c r="H86" i="1"/>
  <c r="I86" i="1" s="1"/>
  <c r="H84" i="1"/>
  <c r="I84" i="1" s="1"/>
  <c r="H83" i="1"/>
  <c r="I83" i="1" s="1"/>
  <c r="H82" i="1"/>
  <c r="I82" i="1" s="1"/>
  <c r="H81" i="1"/>
  <c r="I81" i="1" s="1"/>
  <c r="H80" i="1"/>
  <c r="I80" i="1" s="1"/>
  <c r="H79" i="1"/>
  <c r="I79" i="1" s="1"/>
  <c r="H75" i="1"/>
  <c r="I75" i="1" s="1"/>
  <c r="H74" i="1"/>
  <c r="I74" i="1" s="1"/>
  <c r="H73" i="1"/>
  <c r="I73" i="1" s="1"/>
  <c r="H57" i="1" l="1"/>
  <c r="I57" i="1" s="1"/>
  <c r="H58" i="1"/>
  <c r="I58" i="1" s="1"/>
  <c r="H116" i="1"/>
  <c r="I116" i="1" s="1"/>
  <c r="H117" i="1"/>
  <c r="I117" i="1" s="1"/>
  <c r="H41" i="1" l="1"/>
  <c r="I41" i="1" s="1"/>
  <c r="H42" i="1"/>
  <c r="I42" i="1" s="1"/>
  <c r="H43" i="1"/>
  <c r="I43" i="1" s="1"/>
  <c r="H44" i="1"/>
  <c r="I44" i="1" s="1"/>
  <c r="H46" i="1"/>
  <c r="I46" i="1" s="1"/>
  <c r="H47" i="1"/>
  <c r="I47" i="1" s="1"/>
  <c r="H48" i="1"/>
  <c r="I48" i="1" s="1"/>
  <c r="H49" i="1"/>
  <c r="I49" i="1" s="1"/>
  <c r="H50" i="1"/>
  <c r="I50" i="1" s="1"/>
  <c r="H51" i="1"/>
  <c r="I51" i="1" s="1"/>
  <c r="H52" i="1"/>
  <c r="I52" i="1" s="1"/>
  <c r="H54" i="1"/>
  <c r="I54" i="1" s="1"/>
  <c r="H55" i="1"/>
  <c r="I55" i="1" s="1"/>
  <c r="H56" i="1"/>
  <c r="I56" i="1" s="1"/>
  <c r="A37" i="1" l="1"/>
  <c r="A38" i="1" s="1"/>
  <c r="A39" i="1" s="1"/>
  <c r="A42" i="1" s="1"/>
  <c r="A43" i="1" s="1"/>
  <c r="A44" i="1" s="1"/>
  <c r="A47" i="1" s="1"/>
  <c r="A48" i="1" s="1"/>
  <c r="A49" i="1" s="1"/>
  <c r="A50" i="1" s="1"/>
  <c r="A51" i="1" s="1"/>
  <c r="A52" i="1" s="1"/>
  <c r="A55" i="1" s="1"/>
  <c r="A56" i="1" s="1"/>
  <c r="A58" i="1" s="1"/>
  <c r="I36" i="1"/>
  <c r="H37" i="1"/>
  <c r="H38" i="1"/>
  <c r="I38" i="1" s="1"/>
  <c r="H39" i="1"/>
  <c r="I39" i="1" s="1"/>
  <c r="H135" i="1" l="1"/>
  <c r="B28" i="1" s="1"/>
  <c r="I37" i="1"/>
  <c r="B26" i="1" l="1"/>
  <c r="A89" i="1"/>
  <c r="A90" i="1" s="1"/>
  <c r="A91" i="1" s="1"/>
  <c r="A92" i="1" s="1"/>
  <c r="A93" i="1" s="1"/>
  <c r="A94" i="1" s="1"/>
  <c r="A97" i="1" s="1"/>
  <c r="A98" i="1" s="1"/>
  <c r="A99" i="1" s="1"/>
  <c r="A100"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alcChain>
</file>

<file path=xl/sharedStrings.xml><?xml version="1.0" encoding="utf-8"?>
<sst xmlns="http://schemas.openxmlformats.org/spreadsheetml/2006/main" count="274" uniqueCount="185">
  <si>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</si>
  <si>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</si>
  <si>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</si>
  <si>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</si>
  <si>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</si>
  <si>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</si>
  <si>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</si>
  <si>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</si>
  <si>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PVM tarifas %</t>
  </si>
  <si>
    <t>be PVM (Eur)</t>
  </si>
  <si>
    <t>su PVM (Eur)</t>
  </si>
  <si>
    <t>Iš viso:</t>
  </si>
  <si>
    <t>Pateikto dokumento pavadinimas</t>
  </si>
  <si>
    <t xml:space="preserve">Bendra planuojama kaina </t>
  </si>
  <si>
    <t>(data)</t>
  </si>
  <si>
    <t>(vieta)</t>
  </si>
  <si>
    <t xml:space="preserve">PASIŪLYMAS </t>
  </si>
  <si>
    <t>Eur su PVM</t>
  </si>
  <si>
    <t>Bendra planuojama kaina:</t>
  </si>
  <si>
    <t>Dokumentas yra įkeltas šioje CVPIS pasiūlymo lango eilutėje („Prisegti dokumentai“)</t>
  </si>
  <si>
    <t>Be PVM (7 stulpelio eilutė) –</t>
  </si>
  <si>
    <t>Vieneto įkainis, Eur (be PVM)</t>
  </si>
  <si>
    <t xml:space="preserve">****Pildyti tuomet, jei bus pateikta konfidenciali informacija. Tiekėjas negali nurodyti, kad konfidenciali yra pasiūlymo kaina arba, kad visas pasiūlymas yra konfidencialus. </t>
  </si>
  <si>
    <t>m</t>
  </si>
  <si>
    <t>vnt.</t>
  </si>
  <si>
    <t>kompl.</t>
  </si>
  <si>
    <t>Vamzdynų praplovimas su dezinfekcija</t>
  </si>
  <si>
    <t>Vidaus vandentiekio vamzdyno hidraulinis bandymas</t>
  </si>
  <si>
    <t>Pavadinimas</t>
  </si>
  <si>
    <t>Siūloma nuolaida, proc.</t>
  </si>
  <si>
    <t xml:space="preserve">Mokėtina kaina su nuolaida, Eur </t>
  </si>
  <si>
    <t>be PVM</t>
  </si>
  <si>
    <t>su PVM</t>
  </si>
  <si>
    <t>1 lentelė</t>
  </si>
  <si>
    <t>Durys:</t>
  </si>
  <si>
    <t>Langai:</t>
  </si>
  <si>
    <t>Elektros darbai:</t>
  </si>
  <si>
    <t>100 m</t>
  </si>
  <si>
    <t>Sanitariniai prietaisai:</t>
  </si>
  <si>
    <t xml:space="preserve">Skylių pramušimas, kurių diametras iki 50 mm, kai sienų storis iki 25 cm </t>
  </si>
  <si>
    <t xml:space="preserve">Skylių užtaisymas gelžbetonio perdenginiuose, paklojus vamzdžius </t>
  </si>
  <si>
    <t xml:space="preserve">Plieninių dėklų vamzdžiams per atitvaras pagaminimas ir montavimas, kai dėklų skersmuo iki 50 mm </t>
  </si>
  <si>
    <t>Kiti darbai:</t>
  </si>
  <si>
    <t>val./1 žm.</t>
  </si>
  <si>
    <t xml:space="preserve">Reikalavimai vandentiekio sistemai įrengti:
1. Polipropileniniai vamzdžiai ir fasoninės dalys. Vamzdžiai ir plastikinės jungtys turi būti pritaikyti - šalto, karšto ir cirkuliacinio vandentiekio sistemai. Karšto vandentiekio vamzdynui naudojami polipropileniniai stabilizuoti virinami vamzdžiai, šaltam vamzdynui polipropileniniai virinami vamzdžiai. Vamzdžiai ir fasoninės dalys sujungiamos suvirinant polifuziniu metodu, kas užtikrina 100 proc. sujungimo patikimumą. Polipropileninių vamzdžių techninės charakteristikos: Slėgio klasė – PN16; linijinio plėtimo koef. 1,5x10-4K; šilumos laidumas prie 20°C 0,24W/mK; šilumos imlumas prie 20°C 2,0kJ/kgK; maksimali darbo temperatūra 95°C (trumpalaikė temperatūra 110°C); maksimalus ilgalaikis darbo slėgis 10bar; garantija vamzdynams ne mažiau 10 metų.
2. Vamzdyno montavimas. Vandentiekio vamzdynų nuolydis į išleidimo čiaupo pusė turi būti ne mažesnis, kaip 0,002. Vamzdynams kertant statybines konstrukcijas, vamzdis montuojamas futliare, kurio galai sutampa su konstrukcijos storiu. Futliaro vidinis skersmuo turi būti 10-20 mm didesnis už vamzdžio išorinį skersmenį. Vamzdžių sujungimas futliare negalimas.  Sumontuoti vamzdyno kompensatorius pagal vamzdžių gamintojo reikalavimus. Šaltojo vandentiekio stovas vedamas dešiniau karštojo, ne arčiau kaip 80±5 mm nuo jo (tarp ašių). 
3. Vamzdyno izoliacija. Magistralinis karšto, cirkuliacinio vandens sistemos vamzdynas izoliuojamas akmens vatos vamzdiniais kevalais su armuota aliuminio folijos danga. Išilginės siūlės sandarinimui naudojama lipni juostelė. Šilumos laidumas prie 10°C &lt;0,035W/mK; nominalus tankis 80-180 kg/m³, priklausomai nuo kevalo dydžio;  maksimali temperatūra 200°C; vamzdinio kevalo ilgis 1,2 m. Karšto, cirkuliacinio, šalto vandens sistemos  vamzdynas kanaluose ir vamzdyno stovai izoliuojami pūsto polietileno kevalais: šilumos laidumo koeficientas &lt;0,045 W/m² (40°C). Neleidžiama izoliacinėse konstrukcijose naudoti medžiagų, turinčių asbesto. Atvirai vedamas skirstomasis vamzdynas neizoliuojamas (nuo stovo iki prietaisų).
4. Vandentiekio tinklų bandymas. Vamzdynas išbandomas bandomuoju slėgiu, užpildžius vandeniu, kurio temperatūra turi būti ne žemesnė kaip 5°C. Slėgimą didinti ir mažinti reikia palaipsniui. Bandyti vamzdyną ir jo elementus bandomuoju slėgimu reikia ne trumpiau kaip 5min. Sumažinus slėgį iki darbinio, vamzdynas atidžiai apžiūrimas per visą jo ilgį. Jei vamzdyne nepastebėta įtrūkimų, nutekėjimo ar kitų defektų, jis laikomas tinkamu eksploatuoti. Karšto vandens sistemos vamzdynai turi išlaikyti bandomąjį slėgį, 1,5 karto viršijantį eksploatacinį slėgį, tačiau ne mažesnį kaip 0,68 MPa.
</t>
  </si>
  <si>
    <t xml:space="preserve">Ūkio subjekto, kurio pajėgumais tiekėjas remiasi, pavadinimas, adresas </t>
  </si>
  <si>
    <t xml:space="preserve">*Pildyti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</si>
  <si>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**Pildyti tuomet, jei sutarties vykdymui bus pasitelkti subrangovai, kurių kvalifikacija tiekėjas nesiremia, kad atitiktų kvalifikacijos reikalavimus.</t>
  </si>
  <si>
    <t xml:space="preserve">Subrangovo pavadinimas, adresas </t>
  </si>
  <si>
    <t>Kvazisubtiekėjo vardas ir pavardė</t>
  </si>
  <si>
    <t>Kvazisubrangovams numatomi perduoti atlikti darbai (įvardinti konkrečiai darbus)</t>
  </si>
  <si>
    <t>***Pildyti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</si>
  <si>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 xml:space="preserve">Pastaba: 1 punkto lentelės 4 stulpelyje nurodyti darbų kiekiai (apimtis) yra preliminarūs ir naudojami tik pasiūlymų kainų palyginimui. </t>
  </si>
  <si>
    <t xml:space="preserve">Movinės armatūros montavimas, kai vamzdžio skersmuo iki 32 mm </t>
  </si>
  <si>
    <t xml:space="preserve">Reikalavimai nuotekų sistemai įrengti:
1. Plastikiniai vamzdžiai ir fasoninės dalys.
1.1. Beslėgiai vamzdžiai ir fasoninės dalys. Techninės charakteristikos: maksimali darbo temperatūra - +90°C; vamzdžių ir fasoninių dalių jungtys - minkštos gumos; žiedai, atsparūs agresyvioms medžiagoms; medžiaga – polivinilchloridas (PVC), jungimo būdas – movinis. Vamzdžiai turi būti atsparūs korozijai, cheminėms medžiagoms, išoriniam ir vidiniam mechaniniam poveikiui.
1.2. Slėginiai vamzdžiai ir fasoninės dalys. Techninės charakteristikos: maksimali darbo temperatūra - +90°C; slėgio klasė PN6; vamzdžių ir fasoninių dalių jungtys - minkštos gumos; žiedai, atsparūs agresyvioms medžiagoms; medžiaga – polivinilchloridas (PVC), jungimo būdas – movinis. Vamzdžiai turi išlaikyti apkrovą pagal stiprumo klasę iki 4 kN/m². Atsparūs korozijai ir cheminėms medžiagoms. 
2. Vamzdyno montavimas. Visi nuotekų vamzdžiai montuojami su nuolydžiu tekėjimo kryptimi. Vamzdynų posūkiai ir sujungimai įrengiami iš standartinių fasoninių dalių. Buitinių nuotekų atvirai keičiami stovai tvirtinami apkabomis prie statybinių konstrukcijų, rūsio patalpose kiekvienam stovui numatoma po dvi apkabas viršuje judinamoji ir apačioje nejudamojo tvirtinimo apkaba, taip pat revizijos kiekvienam keičiamam stovui. Magistralinio vamzdyno susikirtimo vietose, montuojamos pralaidos. Gulstieji vamzdynai su stovais jungiami trišakiais. Stovai prie magistralinio vamzdyno jungiami per dvi 45° alkūnes. Jei vamzdis kerta konstrukciją, susikirtimo vietoje turi būti specialus futliaras, leidžiantis vamzdžiui viduje judėti, kad pastato konstrukcija nepažeistų vamzdžio. Sumontavus ventiliacinį kanalizacijos vožtuvą (alsuoklį) apšiltinti, kad būtų išvengta rasojimo.                                                                                                                                                                                                           
3. Vakuuminis oro vožtuvas - alsuoklis: Vakuuminiai oro vožtuvai – tai kanalizacijos tinklų dalys, pakeičiančios įprastus ventiliacinius vamzdžius. Oro vožtuvas montuojamas tokiose vietose, kur lengvai prieina oras bei yra galimybė jį apžiūrėti. Aplinkos temperatūra gali svyruoti nuo –20°C iki +60°C. Patalpose, kuriose temperatūra yra žemiau 0°C, ant vožtuvo reikia palikti viršutinę jo įpakavimo dalį.
</t>
  </si>
  <si>
    <t>Eur</t>
  </si>
  <si>
    <t>3. Į darbų įkainius yra įskaičiuoti visi mokesčiai (išskyrus PVM, kuris nurodomas atskirai) ir visos su darbų atlikimu susijusios išlaidos ir visos medžiagos, įranga, irenginiai ir detalės, būtinos darbų atlikimui.</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</si>
  <si>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</si>
  <si>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</si>
  <si>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</si>
  <si>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priimtas, mes įsipareigojame pateikti Sutarties įvykdymo užtikrinimą pirkimo dokumentuose nurodytos formos, dydžio bei ten reikalaujamais terminais bei sutinkame pirkimo dokumentuose nurodytu terminu sudaryti sutartį.</t>
  </si>
  <si>
    <t>9. Vykdant sutartį pasitelksiu šiuos ūkio subjektus, kurių pajėgumais remiuosi*</t>
  </si>
  <si>
    <t>10. Vykdant sutartį pasitelksiu šiuos subrangovus**</t>
  </si>
  <si>
    <t>11. Vykdant sutartį pasitelksiu šiuos specialistus, kuriuos ketinu įdarbinti (toliau - kvazisubtiekėjus)***:</t>
  </si>
  <si>
    <t>12. Šiame pasiūlyme yra pateikta ir konfidenciali informacija (dokumentai su konfidencialia informacija įsegti atskirai) ****:</t>
  </si>
  <si>
    <t>PASTABOS: 9 ir 11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remiamasi / kvazisubrangovų tam, kad atitiktų kvalifikacijos reikalavimus, tiekėjas negalės, t. y. po pasiūlymo pateikimo tiekėjas neturi teisės nurodyti naujų ūkio subjektų, kurių pajėgumais remiamasi / kvazisubrangovų, nes tokie veiksmai, laikomi pasiūlymo keitimu, prieštarauja Viešųjų pirkimų tarnybos taisyklių (Pasiūlymų patikslinimo, papildymo ar paaiškinimo taisyklės) nuostatoms (VPĮ 45 str. 3 d.) ir todėl toks tiekėjo pasiūlymas yra atmetamas, kaip nurodyta konkurso sąlygų 6.15.3 punkte. Jeigu teikiant pasiūlymą išviešintas ūkio subjektas, kurio pajėgumais tiekėjas remiasi / kvazisubrangovas, netenkins jam keliamų kvalifikacijos reikalavimų, perkančioji organizacija pareikalaus per jos nustatytą terminą pakeisti jį reikalavimus atitinkančiu ūkio subjektu, kurio pajėgumais tiekėjas remiasi / kvazisubrangovu.                                                                                                                                                                                                                                                                                                               12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</si>
  <si>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Reikalavimai šildymo sistemai:                                                                                                                                                                                                                                                                                                                                                                            1. Vamzdžiai. Vamzdynas montuojami presuojamais vamzdžiais. Kanaluose magistralinis vamzdynas montuojamas plieniniais virinamais vamzdžiais arba plieniniais presuojamais, patalpose plieniniais presuojamais. Sujungimus atlikti naudojant sistemines plienines jungtis su vidine tarpine iš etilo propileno kaučiuko (EPDM) su funkcija LBP, kuri leidžia aptikti neužpresuotus sujungimus, vadinamas kontroliuojamas pratekėjimas esant 1,5 bar slėgiui. Vamzdžiai gaminami iš plieno, kurio mechaninės savybės tokios: Vamzdynų darbo režimas: slėgis iki 1,6 MPa; Temperatūra: iki 135 °C (EPDM), trumpalaikė 150°C (EPDM). Linijinio pailgėjimo koeficientas 0,0108 mm/mK (4m vamzdžio pailgėjimas prie dt60°C 2,59mm)‘ šiluminis laidumas 58 W/m²K, sienelių vidinio paviršiaus šiurkštumas 0,01mm. Vamzdžiai gamykliškai yra galvanizuoti, t. y. cinkuoti. Visi fitingai naudojami tik to pačio gamintojo, sujungimai atliekami laikantis gamintojo reikalavimų. Plieninių vandens-dujų vamzdžių paviršiai turi būti gruntuoti gamykloje. Jų galai turi būti nupjauti statmenai, nuvalyti nuo atplaišų ir uždengti aklėmis. Vamzdynų siuntas priima rangovas ir atsako už kokybę. Plieninių vamzdžių alkūnės ir praėjimai turi būti pagaminti iš tos pačios plieno markės kaip pagrindiniai vamzdynai, padengti gruntu. Plieniniai magistraliniai vamzdžiai tarpusavyje jungiami suvirinimo būdu. Armatūra prie vamzdžių jungiama flanšiniu, virinimo arba srieginiu būdu. Magistralinis vamzdynas turi būti paruoštas antikoroziniam padengimui: vamzdynai, kurie neturi gamyklinės gruntuotės, turi būti nuvalyti iki metalinio blizgesio ir padengti gruntuote. Atlikus suvirinimo darbus, sandūros turi būti nuvalytos nuo suvirinimo šlakų, nuriebalinamos ir padengiamos gruntuote. Taip paruošti vamzdynų paviršiai dengiami dviem antikorozinės dangos sluoksniais. Antikorozinė danga turi būti atspari karščiui 120°C.                                                                                                                                                                                                                                                                                                    
2. Vamzdynų plėtimasis. Visos vamzdyno dalys turi būti sumontuotos taip, kad vamzdžiai galėtų plėstis ir trauktis, nesukeldami netinkamų tempimų bet kurioje vamzdyno dalyje. Kur įmanoma, plėtimasis ir susitraukimas turi būti kompensuojama natūraliais vamzdžių pasislinkimais ašine kryptimi. Kur neįmanoma kompensuoti vamzdynų plėtimosi ir susitraukimo aukščiau aprašytu būdu, vamzdynams turi būti įrengti "u" formos kompensatoriai.                                                                                                                                                                                                                                                                                                                                                  
3. Vamzdžių įvorės. Vamzdžių įvorės turi būti ten, kur vamzdžiai praeina pro sienas, grindis ar lubas. Įvorės turi būti pagamintos atitinkamo dydžio, kad būtų užtikrintas ne mažesnis kaip 15mm tarpelis pagal diametrą jeigu nenurodyta kitaip. Kur vamzdžiai praeina pro konstrukcines grindis ir priešgaisrines sienas, turi būti naudojamos specialios ugnies nepraleidžiančios tarpinės, kad būtų pasiektas bent 2val. atsparumas ugniai. Praėjimuose pro grindis šlapiose patalpose įvorė turi baigtis 100mm virš grindų lygio. Patalpose su viniline grindų įranga jos kraštas turi būti užriestas prie įvorės.                                                                                                                                        
4. Vamzdynų armatūra. 
4.1. Uždaromoji armatūra. Šildymo sistemose turi būti naudojami srieginiai žalvariniai rutuliniai vožtuvai: DN15...50; maksimali temperatūra 0÷100°C; maksimalus slėgis PN10; armatūra turi turėti atitikties sertifikatą išduotą Lietuvoje. 
4.2. Vožtuvas oro išleidimui. Šildymo sistemose turi būti naudojami srieginiai žalvariniai nuorinimo vožtuvai: DN15; maksimali temperatūra 0÷100°C; maksimalus slėgis PN10. 
4.3. Termostatiniai davikliai. Įtakai atsparus (antivandalinis tik vaikams prienamose vietose) termostatinis elementas su apsauginiu gaubtu, apsaugotas nuo neleistino temperatūros nustatymo bei nuėmimo vaikams prieinamose vietose, laiptinėje. Termostatinis elementas užpildytas dujų mišiniu maksimaliam efektyvumui pasiekti. Temperatūros nustatymo ribos nuo 5 iki 26°C, su apsauga nuo užšalimo. Montuojamas ir nustatomas remiantis gamintojo pateiktomis instrukcijomis. 
4.4. Automatiniai termostatiniai ventiliai. Automatinis termostatinis ventilis šoninio jungimo radiatoriams. Termostatinio elemento tvirtinimo tipas – įspaudžiama jungtis.                                                                                                                                                                                                                                                                                                            
5. Šiluminė ir ugniai atspari izoliacija. Reikalavimai izoliacijai turi būti neblogesni kaip nurodyta „Įrenginių šilumos izoliacijos įrengimo taisyklėse“. Vamzdynai iki Dn65 izoliuojami akmens vatos kevalais su aliuminio folija. Vamzdynai diametro Dn65 ir didesnio izoliuojami akmens vatos kevalais su aliuminio folija arba akmens vatos dembliais su stiklo audiniu. Vamzdynai izoliuojami akmens vatos vamzdiniais kevalais su armuota aliuminio folijos danga. Išilginės siūlės sandarinimui naudojama lipni juostelė. Šilumos laidumas prie 10°C &lt;0,035W/mK; nominalus tankis 80-180kg/m³, priklausomai nuo kevalo dydžio; maksimali temperatūra 200°C; vamzdinio kevalo ilgis 1,2m. Šilumos izoliacija turi išlaikyti pastovias izoliacines savybes per visą naudojimo laiką. Neleidžiama izoliacinėse konstrukcijose naudoti medžiagų, turinčių asbesto.                                                                                                                                                                                                                                                                                                                     
6. Radiatoriai. Radiatorių darbinis slėgis – 1,0MPa. bandymo slėgis 1,3MPa. Patalpos ribose montuojami vienodame aukštyje, ne mažiau nei 100 mm nuo grindų; 50 mm nuo palangės ir 25 mm nuo sienos.  Radiatoriai prie vamzdynų jungiami srieginiu sujungimu - vidinis sriegis 4 x G1/2. Radiatoriai turi būti padengti aukštos kokybės lako danga, neišskirianti kenksmingų aplinkai medžiagų, lakavimas kataforezės ir elektrostatinio purškimo būdu. Spalva – balta (RAL 9016). Radiatorius turi būti tiekiamas kartu su įmontuotu nuorinimo vožtuvėliu, akle, tvirtinimo komplektais.                                                                                                                                                                                                                                                                                                      
7. Vamzdynų hidraulinis bandymas. Sumontuotus, tačiau dar nepaslėptus vamzdynus reikia pripildyti vandeniu. Slėgio matavimo prietaisai jungiami sistemos žemiausiame taške. Naudojami tik tokie slėgio matavimo prietaisai, kurie parodo 0,1 bar slėgio pasikeitimą. Iš karto po to kai patikrinamas slėgis šaltu vandeniu, pašildomas vanduo iki didžiausios skaičiavimuose įvertintos temperatūros ir patikrinama, ar įrenginys išlieka sandarus didžiausiai darbinei temperatūrai. Kontrolinis slėgis: 1,3 bendras slėgis. Tikrinimo trukmė: praėjus 2 valandoms nuo temperatūrų išlyginimo tarp vamzdžio ir tikrinimo priemonės. Kontrolinio slėgio paklaida: &lt;=0,2 bar Pabaigoje būtina apžiūrėti visus vamzdžių sujungimus. Šildymo sistemų hidrauliniai išbandymai turi būti atliekami atjungus sistemas nuo šilumos punkto, esant 1,3 karto didesniam slėgiui, negu naudojimo, bet ne mažesniu kaip 0,2 MPa slėgiu sistemos žemiausioje vietoje. Šildymo sistema laikoma tinkama, jeigu po 5 minučių spaudimo nėra sumažėjimo ir suvirintose siūlėse, vamzdžiuose, armatūros korpuse ir kt. nėra vandens ištekėjimo. Šildymo sistemų hidrauliniai išbandymai turi būti atliekami atjungus sistemas nuo šilumos punkto, esant 1,3 karto didesniam slėgiui, negu naudojimo, bet ne mažesniu kaip 0,2 MPa slėgiu sistemos žemiausioje vietoje. Šildymo sistema laikoma tinkama, jeigu po 5 minučių spaudimo nėra sumažėjimo ir suvirintose siūlėse, vamzdžiuose, armatūros korpuse ir kt. nėra vandens ištekėjimo.
</t>
  </si>
  <si>
    <t xml:space="preserve">DĖL KAUNO MIESTO SAVIVALDYBEI NUOSAVYBĖS TEISE PRIKLAUSANČIŲ GYVENAMŲJŲ PASTATŲ (PATALPŲ) AVARINIŲ SITUACIJŲ PADARINIŲ LIKVIDAVIMO IR SKUBIŲ REMONTO DARBŲ PIRKIMO </t>
  </si>
  <si>
    <t>1. Išnagrinėję pirkimo dokumentus, mes siūlome, pagal sutarties sąlygas, techninę spacifikaciją ir kitus pirkimo dokumentus atlikti Kauno miesto savivaldybei nuosavybės teise priklausančių gyvenamųjų pastatų (patalpų) avarinių situacijų padarinių likvidavimo ir skubių remonto darbus už (1 lentelės 8 stulpelio suminės eilutės ir 2 lentelės 7 stulpelio 1 eilutės SUMA):</t>
  </si>
  <si>
    <t xml:space="preserve">Darbų rūšis ir aprašymas (įskaitant visų medžiagų, įrenginių, darbų ir mechanizmų vertę)                         </t>
  </si>
  <si>
    <t xml:space="preserve">Įėjimo durų iš laiptinės į patalpą remontas (durų rankenos ir užrakinimo rankenėles pakeitimas) </t>
  </si>
  <si>
    <t>Įėjimo durų iš laiptinės į patalpą remontas (durų užrakto (spynos) mechanizmo keitimas)</t>
  </si>
  <si>
    <t>2 stiklų stiklo paketo keitimas plastikinio lango rėme ar lango varčioje, įskaitant stiklo paketo kainą ir keičiamo stiklo paketo utilizavimą</t>
  </si>
  <si>
    <t>3 stiklų stiklo paketo keitimas plastikinio lango rėme ar lango varčioje, įskaitant stiklo paketo kainą ir keičiamo stiklo paketo utilizavimą</t>
  </si>
  <si>
    <t>Plastikinių langų varčios reguliavimas</t>
  </si>
  <si>
    <t>Jungiklių, perjungiklių, kištukinių lizdų ir paskirstymo dėžučių keitimas, kuomet esami elektros instaliacijos elementai nėra saugūs ir netinkami eksploatuoti (įskaitant demontavimo ir sumontavimo kainą)</t>
  </si>
  <si>
    <t>Elektros instaliacijos virštinkinio ar kanaluose esančio kabelio Cu 3x1,5 mm2 keitimas, kuomet elektros instaliacija yra pažeista ir nesaugi eksploatuoti (įskaitant netinkamo kabelio ištraukimo ir naujo įrengimo kainą)</t>
  </si>
  <si>
    <t>Elektros instaliacijos virštinkinio ar kanaluose esančio kabelio Cu 3x2,5 mm2 keitimas, kuomet elektros instaliacija yra pažeista ir nesaugi eksploatuoti (įskaitant netinkamo kabelio ištraukimo ir naujo įrengimo kainą)</t>
  </si>
  <si>
    <t>Elektros instaliacijos potinkinio kabelio Cu 3x1,5 mm2 keitimas, pažeidžiant sienų ar lubų apdailą, kuomet elektros instaliacija yra pažeista ir nesaugi eksploatuoti (įskaitant po tinko sluoksniu esančio netinkamo kabelio demontavimo, naujo įrengimo bei sienos ar lubų užtaisymo kainą)</t>
  </si>
  <si>
    <t>Elektros instaliacijos potinkinio kabelio Cu 3x2,5 mm2 keitimas, pažeidžiant sienų ar lubų apdailą, kuomet elektros instaliacija yra pažeista ir nesaugi eksploatuoti (įskaitant po tinko sluoksniu esančio netinkamo kabelio demontavimo, naujo įrengimo bei sienos ar lubų užtaisymo kainą)</t>
  </si>
  <si>
    <t>Paskirstymo skyduose modulinių prietaisų (srovės nuotėkio relė 230V, 16A (20A), 2P, kurios suveikimo srovė Iv≤30mA) keitimas arba įrengimas</t>
  </si>
  <si>
    <t>Paskirstymo skyduose modulinių prietaisų (vienfazis automatinis jungiklis 230V,  6A, 10A, 16A) keitimas arba įrengimas</t>
  </si>
  <si>
    <t>Ketinių vidaus kanalizacijos 50 mm skersmens vamzdynų remontas, keičiant plastikiniais vamzdžiais, įskaitant plastikinių vamzdynų jungiamųjų (fasoninių) dalių, kai nominalusis vidinis skersmuo iki 50 mm, kitų medžiagų ir darbų kainą</t>
  </si>
  <si>
    <t>Ketinių vidaus kanalizacijos 100 mm skersmens vamzdynų remontas, keičiant plastikiniais vamzdžiais, įskaitant plastikinių vamzdynų jungiamųjų (fasoninių) dalių, kai nominalusis vidinis skersmuo iki 110 mm, kitų medžiagų ir darbų kainą</t>
  </si>
  <si>
    <t>Vamzdžių, kurių d 50 mm, prijungimas prie veikiančių kanalizacijos tinklų (įskaitant demontavimo ir įrengimo kainą)</t>
  </si>
  <si>
    <t>Vamzdžių, kurių d 100 mm, prijungimas prie veikiančių kanalizacijos tinklų (įskaitant demontavimo ir įrengimo kainą)</t>
  </si>
  <si>
    <t>Nuotekų vamzdyno valymas bute (valant su profesionalia įranga)</t>
  </si>
  <si>
    <t>Vidaus vamzdynų iš plieninių vandentiekio iki 32 mm skersmens vamzdžių remontas, keičiant tokio pačio skersmens plastikiniais (PPR) vamzdžiais, įskaitant plastikinių vamzdynų jungiamųjų (fasoninių) dalių, kai nominalusis vidinis skersmuo iki 32 mm, kitų medžiagų ir darbų kainą</t>
  </si>
  <si>
    <t>Vamzdžių, kurių d iki 32 mm, prijungimas prie veikiančių vidaus vandentiekio sistemų (įskaitant medžiagų, demontavimo ir įrengimo kainą)</t>
  </si>
  <si>
    <t>Movinės armatūros keitimas kai vamzdžio skersmuo iki 32 mm (įskaitant demontavimo ir įrengimo kainą)</t>
  </si>
  <si>
    <t>Uždaromųjų ventilių keitimas, kai sąlyginis skersmuo 15 mm (įskaitant demontavimo ir įrengimo kainą)</t>
  </si>
  <si>
    <t>Uždaromųjų ventilių keitimas, kai sąlyginis skersmuo 20 mm (įskaitant demontavimo ir įrengimo kainą)</t>
  </si>
  <si>
    <t>Uždaromųjų ventilių keitimas, kai sąlyginis skersmuo 25 mm (įskaitant demontavimo ir įrengimo kainą)</t>
  </si>
  <si>
    <t>Uždaromųjų ventilių keitimas, kai sąlyginis skersmuo 32 mm (įskaitant demontavimo ir įrengimo kainą)</t>
  </si>
  <si>
    <t>Vandens maišytuvo be dušo galvutės, tvirtinamo prie praustuvo ar plautuvės, keitimas. Vandens maišytuvai privalo atitikti sanitarinių prietaisų (praustuvų, plautuvių ar kt.) konstrukciją, spalva – chromas, pagaminti iš žalvario arba nerūdijančio plieno (įskaitant demontavimo, demontuoto prietaiso utilizavimo ir naujo įrengimo kainą)</t>
  </si>
  <si>
    <t xml:space="preserve">Unitazų remontas, pakeičiant vandens prileidimo ir nuleidimo mechanizmą </t>
  </si>
  <si>
    <t>Iki 32 mm skersmens to paties tipo movinių vandens skaitiklių keitimas (įskaitant demontavimo ir įrengimo kainą)</t>
  </si>
  <si>
    <t>Rankšluosčių džiovintuvų keitimas, kai džiovintuvas 2-3 bangų (įskaitant demontavimo, demontuoto prietaiso utilizavimo ir naujo įrengimo kainą)</t>
  </si>
  <si>
    <t>Šildymo vamzdynų iš plieninių cinkuotų ar daugiasluoksnių vamzdžių keitimas, kurių skersmuo 15-25 mm (įskaitant demontavimo ir įrengimo kainą)</t>
  </si>
  <si>
    <t xml:space="preserve">Vamzdynų, kurių skersmuo iki 35mm, izoliavimas folija padengtais kevalais </t>
  </si>
  <si>
    <t>Šildymo radiatorių pakeitimas 300-450 mm aukščio ir iki 1600 mm ilgio plieniniais dviejų plokščių šildymo radiatoriais (įskaitant demontavimo ir įrengimo kainą)</t>
  </si>
  <si>
    <t>Šildymo radiatorių pakeitimas 500-600 mm aukščio ir iki 1600 mm ilgio plieniniais dviejų plokščių šildymo radiatoriais (įskaitant demontavimo ir įrengimo kainą)</t>
  </si>
  <si>
    <t xml:space="preserve">Termostatinių radiatorių vožtuvų (rankinio valdymo - reguliavimo vožtuvai) keitimas ar montavimas </t>
  </si>
  <si>
    <t>Statybinių ir buitinių atliekų (mišrios statybinės ir buitinės atliekos: viryklės, sanitariniai prietaisai, baldai, šviestuvai, skalbimo mašinos, indaplovės, įvairūs elektros prietaisai, rūbai, indai, knygos ir įvairios kitos atliekos) išvežimas (įvertinant baldų išardymo, išnešimo, pakrovimo, panešimo, transportavimo ir utilizavimo sąnaudas) Dokumentai pagrindžiantys statybinių atliekų utilizavimą bus reikalaujami</t>
  </si>
  <si>
    <t>Dujinės 4 vietų viryklės su orkaite keitimas (įskaitant viryklės, pajungimo detalių kainą)</t>
  </si>
  <si>
    <t>Elektrinės 4 vietų viryklės su orkaite keitimas (įskaitant viryklės kainą)</t>
  </si>
  <si>
    <t>Elektrinės 2 vietų viryklės be orkaitės keitimas (įskaitant viryklės kainą)</t>
  </si>
  <si>
    <t>Dujotiekio montavimo darbai po dujų tiekimo nutraukimo: projekto parengimas, vamzdyno montavimas dujų skaitiklio įrengimui ir pridavimas ESO (įskaitant projektavimo, visų medžiagų ir įrengimo kainą)</t>
  </si>
  <si>
    <t>Lengvų profilių metalinio karkaso tvirtinimas prie paviršių</t>
  </si>
  <si>
    <t>Apkalų nuo sienų ir lubų nuardymas</t>
  </si>
  <si>
    <t>Sienų vidinių paviršių pagrindo gruntavimas giliai įsigeriančiais gruntais voleliu</t>
  </si>
  <si>
    <t>Mūrinių sienų tinkuoto paviršiaus atskirų vietų remontas (sienos)</t>
  </si>
  <si>
    <t>Senų tapetų nuplėšimas</t>
  </si>
  <si>
    <t>Aliuminio slenkstuko įrengimas</t>
  </si>
  <si>
    <t>Laminuotų grindų išardymas</t>
  </si>
  <si>
    <t>Grindjuosčių nuardymas</t>
  </si>
  <si>
    <t>Smulkus durų remontas (durų širdelių, rankenų ir kt. montavimas)</t>
  </si>
  <si>
    <t xml:space="preserve">Medinių durų blokų su apvadais keitimas mediniais durų blokais (vidinės durys, iki 2 m2) </t>
  </si>
  <si>
    <t>Durų varčių įstatymas į staktas</t>
  </si>
  <si>
    <t>El. instaliacijos prietaisų (jungiklių, kištukinių lizdų, šviestuvų) patikrinimas</t>
  </si>
  <si>
    <t>Ventiliacijos grotelių pakeitimas</t>
  </si>
  <si>
    <t>Priešgaisrinės ir apsauginės signalizacijos jutiklio montavimas</t>
  </si>
  <si>
    <t>Pakabinamų lempų lizdų su lempomis montavimas</t>
  </si>
  <si>
    <t>Lempų patikrinimas, pakeitimas (10W LED lempos)</t>
  </si>
  <si>
    <t>kub. m</t>
  </si>
  <si>
    <t>Preliminarūs kiekiai per 36 mėn.</t>
  </si>
  <si>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</si>
  <si>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</si>
  <si>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Pastaba: </t>
    </r>
    <r>
      <rPr>
        <b/>
        <i/>
        <sz val="12"/>
        <color theme="1"/>
        <rFont val="Calibri"/>
        <family val="2"/>
        <charset val="186"/>
        <scheme val="minor"/>
      </rPr>
      <t>Tiekėjai 1 lentelėje nurodo taikomą (jei taikoma) PVM tarifą (5-tas lentelės stulpelis) ir įkainį (6-tas lentelės stulpelis). Pageidautina, kad 6 stulpelyje darbų įkainis būtių nurodytas ne daugiau kaip 2</t>
    </r>
    <r>
      <rPr>
        <b/>
        <i/>
        <u/>
        <sz val="12"/>
        <color theme="1"/>
        <rFont val="Calibri"/>
        <family val="2"/>
        <charset val="186"/>
        <scheme val="minor"/>
      </rPr>
      <t xml:space="preserve"> skaitmenų po kablelio </t>
    </r>
    <r>
      <rPr>
        <b/>
        <i/>
        <sz val="12"/>
        <color theme="1"/>
        <rFont val="Calibri"/>
        <family val="2"/>
        <charset val="186"/>
        <scheme val="minor"/>
      </rPr>
      <t>tikslumu. Kiti pasiūlymo kainos skaičiavimai bus paskaičiuoti automatiškai. 2 lentelės 5 stulpelyje Tiekėjass nurodo nenumatytiems darbams įsigyti siūlomą NUOLAIDĄ proc. (įrašyti siūlomą nuolaidą be procento ženklo) (pageidautina ne daugiau kaip 2</t>
    </r>
    <r>
      <rPr>
        <b/>
        <i/>
        <u/>
        <sz val="12"/>
        <color theme="1"/>
        <rFont val="Calibri"/>
        <family val="2"/>
        <charset val="186"/>
        <scheme val="minor"/>
      </rPr>
      <t xml:space="preserve"> skaitmenų po kablelio tikslumu)</t>
    </r>
    <r>
      <rPr>
        <b/>
        <i/>
        <sz val="12"/>
        <color theme="1"/>
        <rFont val="Calibri"/>
        <family val="2"/>
        <charset val="186"/>
        <scheme val="minor"/>
      </rPr>
      <t>, kiti 2 lentelėje nurodyti paslaičiavimai bus atlikti automatiškai.</t>
    </r>
  </si>
  <si>
    <r>
      <t>Nuotekų sistema</t>
    </r>
    <r>
      <rPr>
        <b/>
        <sz val="12"/>
        <color rgb="FFFF0000"/>
        <rFont val="Calibri"/>
        <family val="2"/>
        <charset val="186"/>
        <scheme val="minor"/>
      </rPr>
      <t>*</t>
    </r>
  </si>
  <si>
    <r>
      <t>Vandentiekio sistema</t>
    </r>
    <r>
      <rPr>
        <b/>
        <sz val="12"/>
        <color rgb="FFFF0000"/>
        <rFont val="Calibri"/>
        <family val="2"/>
        <charset val="186"/>
        <scheme val="minor"/>
      </rPr>
      <t>**</t>
    </r>
  </si>
  <si>
    <r>
      <t>Šildymo sistema</t>
    </r>
    <r>
      <rPr>
        <b/>
        <sz val="12"/>
        <color rgb="FFFF0000"/>
        <rFont val="Calibri"/>
        <family val="2"/>
        <charset val="186"/>
        <scheme val="minor"/>
      </rPr>
      <t>***</t>
    </r>
  </si>
  <si>
    <r>
      <rPr>
        <b/>
        <sz val="11"/>
        <color rgb="FFFF0000"/>
        <rFont val="Calibri"/>
        <family val="2"/>
        <charset val="186"/>
        <scheme val="minor"/>
      </rPr>
      <t>*</t>
    </r>
    <r>
      <rPr>
        <b/>
        <sz val="11"/>
        <color indexed="8"/>
        <rFont val="Calibri"/>
        <family val="2"/>
        <charset val="186"/>
        <scheme val="minor"/>
      </rPr>
      <t xml:space="preserve">Nuotekų sistema </t>
    </r>
  </si>
  <si>
    <r>
      <rPr>
        <b/>
        <sz val="11"/>
        <color rgb="FFFF0000"/>
        <rFont val="Calibri"/>
        <family val="2"/>
        <charset val="186"/>
        <scheme val="minor"/>
      </rPr>
      <t>**</t>
    </r>
    <r>
      <rPr>
        <b/>
        <sz val="11"/>
        <color indexed="8"/>
        <rFont val="Calibri"/>
        <family val="2"/>
        <charset val="186"/>
        <scheme val="minor"/>
      </rPr>
      <t>Vandentiekio sistema</t>
    </r>
  </si>
  <si>
    <r>
      <rPr>
        <b/>
        <sz val="11"/>
        <color rgb="FFFF0000"/>
        <rFont val="Calibri"/>
        <family val="2"/>
        <charset val="186"/>
        <scheme val="minor"/>
      </rPr>
      <t>***</t>
    </r>
    <r>
      <rPr>
        <b/>
        <sz val="11"/>
        <color indexed="8"/>
        <rFont val="Calibri"/>
        <family val="2"/>
        <charset val="186"/>
        <scheme val="minor"/>
      </rPr>
      <t>Šildymo sistema</t>
    </r>
  </si>
  <si>
    <r>
      <rPr>
        <b/>
        <sz val="14"/>
        <color theme="1"/>
        <rFont val="Calibri"/>
        <family val="2"/>
        <charset val="186"/>
        <scheme val="minor"/>
      </rPr>
      <t xml:space="preserve">2. Socialinis kriterijus: </t>
    </r>
    <r>
      <rPr>
        <sz val="14"/>
        <color theme="1"/>
        <rFont val="Calibri"/>
        <family val="2"/>
        <charset val="186"/>
        <scheme val="minor"/>
      </rPr>
      <t xml:space="preserve">Tiekėjo siūloma mokėti (ateityje) darbo užmokesčio mėnesio mediana perkančiosios organizacijos nurodytas užduotis* faktiškai atliksiantiems (vykdant šią konkrečią sutartį) darbuotojams, įskaitant ūkio subjektus, kurių pajėgumais remiamasi, subrangovo darbuotojus, yra:  </t>
    </r>
  </si>
  <si>
    <r>
      <rPr>
        <i/>
        <sz val="12"/>
        <color rgb="FFFF0000"/>
        <rFont val="Calibri"/>
        <family val="2"/>
        <charset val="186"/>
        <scheme val="minor"/>
      </rPr>
      <t xml:space="preserve">Tiekėjas turi nurodyti konkretų (nurodyti konkrečią sumą be intervalų ar be žodžio nuo / iki) siūlomą mokėti darbo užmokesčio mėnesio medianos dydį.             </t>
    </r>
    <r>
      <rPr>
        <i/>
        <sz val="12"/>
        <color theme="1"/>
        <rFont val="Calibri"/>
        <family val="2"/>
        <charset val="186"/>
        <scheme val="minor"/>
      </rPr>
      <t xml:space="preserve">                                                                                                                                                                          Pastabos: *Užsakovo nurodytas užduotis faktiškai atliksiantys įdarbinti darbuotojai – Kauno miesto savivaldybei nuosavybės teise priklausančių gyvenamųjų pastatų (patalpų) avarinių situacijų padarinių likvidavimo ir skubius remonto darbus atliksiantys darbuotojai (įskaitant ir subrangovų, jei jie pasitelkiami, darbuotojus ir specialistus, nurodytus prie Sutarties pridedamame sąraše (Sutarties 2 priedas)) (išskyrus Rangovo administracijos darbuotojus, vadovus, tiesiogiai neatliekančius perkamų darbų).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sutarties vykdymo laikotarpį užtikrinti, kad sutartyje perkančiosios organizacijos nurodytas užduotis faktiškai atliksiantiems (vykdant šią konkrečią sutartį), darbuotojams, įskaitant ūkio subjekto, kurio pajėgumais Tiekėjas remiasi ir subrangovo darbuotojus bus mokama pasiūlyme nurodyto dydžio mėnesio darbo užmokesčio mediana. Sutartyje nustatytos sankcijos už šių Tiekėjo prisiimtų įsipareigojimų nesilaikymą. </t>
    </r>
  </si>
  <si>
    <t>Pirkimo sąlygų 2 priedas</t>
  </si>
  <si>
    <r>
      <t xml:space="preserve"> (</t>
    </r>
    <r>
      <rPr>
        <i/>
        <sz val="12"/>
        <color rgb="FFFF0000"/>
        <rFont val="Calibri"/>
        <family val="2"/>
        <charset val="186"/>
        <scheme val="minor"/>
      </rPr>
      <t>tais atvejais, kai pagal galiojančius teisės aktus tiekėjui nereikia mokėti PVM, nurodyti juridinį pagrindą.................................)</t>
    </r>
  </si>
  <si>
    <t xml:space="preserve">Įėjimo durų iš laiptinės į patalpą remontas (laminuotos drožlių plokštės ir durų apvadų pakeitimas vienoje durų pusėje (vidinėje ar išorinėje)) </t>
  </si>
  <si>
    <t xml:space="preserve">Įėjimo durų angos iš laiptinės į patalpą laikinas sandarinimas (kol bus nupirktas durų keitimas) po vandalizmo, gaisro ar kitų turto sugadinimo/sunaikinimo atvejų, kuomet atskirų durų elementų remontas yra ekonomiškai nenaudingas (sandarinimo medžiagos: medžio plokštės (pvz., OSB, drožlių ar lygiavertės), mediniai tąšai, medsraigčiai ir kt.) </t>
  </si>
  <si>
    <t xml:space="preserve">Lango angos laikinas sandarinimas (kol bus nupirktas lango keitimas) po vandalizmo, gaisro ar kitų turto sugadinimo/sunaikinimo atvejų, kuomet atskirų lango elementų remontas yra ekonomiškai nenaudingas (sandarinimo medžiagos: medžio plokštės (pvz., OSB, drožlių ar lygiavertės), mediniai tąšai, medsraigčiai ir kt.) </t>
  </si>
  <si>
    <t xml:space="preserve">Praustuvų, tvirtinamų prie sienų keitimas. Praustuvai komplektuojami su sifonais, praustuvo spalva balta, medžiaga – santechninė keramika (įskaitant demontavimo, demontuoto prietaiso utilizavimo ir naujo įrengimo kainą) </t>
  </si>
  <si>
    <t>Unitazų su prijungtais nuplovimo bakeliais keitimas, kai unitazas pastatomas, medžiaga-santechninė keramika, komplektuojamas su unitazo dangčiu, spalva (unitazo, bakelio, dangčio) – balta. Sanitarinis prietaisas turi atitikti ES nustatytus dydžius. Komplektuojami su jų tipą ir pastatymo būdą atitinkančiomis tvirtinimo detalėmis (įskaitant demontavimo, demontuoto prietaiso utilizavimo ir naujo įrengimo kainą) Ž</t>
  </si>
  <si>
    <t xml:space="preserve">Plautuvių, tvirtinamų prie sienų, keitimas, kai plautuvės spalva – nerūdijančio plieno, pagaminta iš nerūdijančio plieno, komplektuojamos su sifonais (įskaitant demontavimo, demontuoto prietaiso utilizavimo ir naujo įrengimo kainą) </t>
  </si>
  <si>
    <t xml:space="preserve">Plautuvių, įmontuotų virtuvės baldų stalviršyje, keitimas, kai plautuvės spalva – nerūdijančio plieno, pagaminta iš nerūdijančio plieno, komplektuojamos su sifonais (įskaitant demontavimo, demontuoto prietaiso utilizavimo ir naujo įrengimo kainą) </t>
  </si>
  <si>
    <t xml:space="preserve">Vandens maišytuvo su dušo galvute, tvirtinamo prie sienų, keitimas. Vandens maišytuvai privalo atitikti sanitarinių prietaisų (praustuvų, vonių, dušo kabinų ar kt.) konstrukciją, spalva – chromas, pagaminti iš žalvario arba nerūdijančio plieno (įskaitant demontavimo, demontuoto prietaiso utilizavimo ir naujo įrengimo kainą) </t>
  </si>
  <si>
    <t xml:space="preserve">Unitazų, pritaikytų neįgaliesiems, keitimas su prijungtais nuplovimo bakeliais ir porankiais (nepriklausomai koks unitazas yra keičiamas). Unitazas pastatomas, medžiaga – santechninė keramika, komplektuojamas su unitazo dangčiu, spalva (unitazo, bakelio, dangčio) - balta. Sanitarinis prietaisas turi atitikti ES nustatytus dydžius judėjimo negalią turintiems neįgaliesiems. Komplektuojami su ų tipą ir pastatymo būdą atitinkančiomis tvirtinimo detalėmis bei priedais skirtais judėjimo negalią turintiems neįgaliesiems (įskaitant demontavimo, demontuoto prietaiso utilizavimo ir naujo įrengimo kainą) </t>
  </si>
  <si>
    <t xml:space="preserve">Unitazų remontas, pakeičiant vandens prileidimo lanksčiąją žarnelę (įskaitant demontavimo kainą) </t>
  </si>
  <si>
    <t xml:space="preserve">Elektrinio tūrinio vandens šildytuvo pakeitimas (naujo, ne mažesnio kaip 80 l, įskaitant prietaiso, visų medžiagų, tvirtinimo detalių ir visų darbų, susijusių su prietaiso paleidimu kainą) </t>
  </si>
  <si>
    <t xml:space="preserve">Dujinės vandens šildymo kolonėlės (karštam vandeniui ruošti) keitimas, išmontuojant seną (įskaitant prietaiso, visų medžiagų, tvirtinimo detalių ir visų darbų su prietaiso paleidimu kainą) </t>
  </si>
  <si>
    <t xml:space="preserve">Dujinio kondensacinio katilo ne mažesnio nei 24 kW galios su momentiniu karšto vandens ruošimu keitimas (įskaitant visų reikalingų medžiagų ir darbų reikalingų tinkamai prijungti katilą prie šildymo, vandentiekio ir dūmų šalinimo sistemų kainą) </t>
  </si>
  <si>
    <t>Movinių ventilių, kurių skersmuo iki 32 mm, keitimas ar įstatymas į esamus vamzdynus (įskaitant demontavimo ir įrengimo kainą)</t>
  </si>
  <si>
    <t xml:space="preserve">Patalpų (sienų, grindų, langų) valymas, dezinfekavimas, cheminėmis priemonėmis, įskaitant reikalingų cheminių medžiagų, įrankių kainą </t>
  </si>
  <si>
    <t xml:space="preserve">Vonios ir virtuvės patalpos (įskaitant sienų ir grindų keraminių plytelių dangą ir sanitarinių prietaisų: vonios, praustuvai, unitazai taip pat plautuvę su maišytuvu; buities prietaisų: kaitlentės, orkaitės viduje ir išorėje, šaldytuvo viduje ir išorėje; baldų viduje ir išorėje) (iš)valymas/atnaujinimas cheminėmis priemonėmis, įskaitant reikalingų cheminių medžiagų, įrankių kainą </t>
  </si>
  <si>
    <t>Rūsio sandėliuko pertvaros su įėjimo durimis įrengimas (pertvara su durimis įrengiama iš OSB plokštės, kurios storis ne mažiau 25mm, medsraigčiais prisukant prie naujai įrengto, nejudamai įtvirtinto į pastato gelžbetonio konstrukcijas, medinio karkaso iš medžio tašų, ne mažesnių kaip 50x50mm. Pertvaros su varstomomis durimis, ne mažesnėmis nei (AxP) 2000x800mm,  įskaitant ne mažiau 2 vnt. vyrių varstomoms durims, durų užrakinimo skirto pakabinamai spynai mechanizmą, pakabinamą spyną su ne mažesnės nei 6 mm skersmens ausele ir 3 vnt. raktų ir visų kitų reikalingų medžiagų kainą Ž</t>
  </si>
  <si>
    <t xml:space="preserve">Lubų paviršių aptaisymas plokštėmis, tvirtinant prie įrengto metalinio karkaso, kai plokštės gipskartonio </t>
  </si>
  <si>
    <t xml:space="preserve">Paruoštų dažymui lubų labai geras dažymas vandens emulsiniais dažais </t>
  </si>
  <si>
    <t xml:space="preserve">Lubų paviršių pagrindo gruntavimas giliai įsigeriančiais gruntais voleliu </t>
  </si>
  <si>
    <t xml:space="preserve">Anksčiau dažytų lubų labai geras dažymas emulsiniais dažais, nuvalant senus dažus ir glaistant </t>
  </si>
  <si>
    <t xml:space="preserve">Sienų aptaisymas plytelėmis </t>
  </si>
  <si>
    <t xml:space="preserve">Anksčiau dažytų vidaus sienų dažymas emulsiniais dažais, nuvalant senus dažus ir glaistant </t>
  </si>
  <si>
    <t xml:space="preserve">Laminuotų grindų įrengimas </t>
  </si>
  <si>
    <t xml:space="preserve">Grindjuosčių tvirtinimas parketo (laminuotų) dangų grindims </t>
  </si>
  <si>
    <t>PVC ar lygiaverčių dangų įrengimas, kai dangoje nėra sujungimų (siūlių) Ž</t>
  </si>
  <si>
    <t xml:space="preserve">Šviestuvų montavimas, įskaitant medžiagas </t>
  </si>
  <si>
    <t xml:space="preserve">Plastikinių elektros instaliacijos kanalų montavimas, tvirtinant prie mūro sienos (lubų) (kanalų skerspjūvio plotas iki 25 m2) </t>
  </si>
  <si>
    <t>Pakabų dušo užuolaidai pritvirtinimas</t>
  </si>
  <si>
    <t xml:space="preserve">Balkono paviršių valymas ir dezinfekcija (visų balkono vidinių paviršių (grindų, turėklų, palangių, angokraščių) mechaninis nuvalymas. Nuvalytų paviršių cheminis dezinfekavimas, užtikrinant higienos normų atitiktį </t>
  </si>
  <si>
    <t>Balkone apsauginio tinklo nuo paukščių įrengimas (skaidraus arba neutralios spalvos polietileninio (HDPE) arba lygiaverčio mazginio tinklo nuo paukščių tiekimas ir montavimas (akučių dydis iki 19x19 mm. atsparus UV spinduliams ir atmosferos poveikiui). Tinklas turi būti pilnai įtemptas per visą balkono angos perimetrą, naudojant nerūdijančio plieno trosų, įtempėjų ir ankerių sistemą, nepaliekant tarpų paukščiams patekti)</t>
  </si>
  <si>
    <t>Mechaninių paukščių atbaidymo spyglių („adatėlių“) montavimas balkone (paukščių nutūpimo prevencijos priemonių – nerūdijančio plieno spyglių ant polikarbonatinio pagrindo – montavimas ant horizontalių angokraščių, atbrailų ir kitų paukščių nutūpimo vietų. Spygliai tvirtinami naudojant atmosferos poveikiui atsparius klijus arba mechaniniu būdu, užtikrinant pilną paviršiaus padengimą ir stabilumą)</t>
  </si>
  <si>
    <t xml:space="preserve">Planuojamos apimtys per 36 mėn., Eur </t>
  </si>
  <si>
    <t>kv.m.</t>
  </si>
  <si>
    <t xml:space="preserve"> m</t>
  </si>
  <si>
    <t>m2</t>
  </si>
  <si>
    <t>vnt</t>
  </si>
  <si>
    <t xml:space="preserve">vnt </t>
  </si>
  <si>
    <t>žm. val.</t>
  </si>
  <si>
    <t>1 LENTELĖJE NENURODYTI DARBAI, TINKAMAM REMONTUI ATLIKTI BŪTINI DARBAI                                                                                                                      2 lentelė</t>
  </si>
  <si>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</si>
  <si>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r>
      <rPr>
        <i/>
        <sz val="12"/>
        <color theme="1"/>
        <rFont val="Calibri"/>
        <family val="2"/>
        <charset val="186"/>
        <scheme val="minor"/>
      </rPr>
      <t xml:space="preserve">Tuo atveju, kai viešajame pirkime nurodomi fiziniai asmenys (pvz. tiekėjai, tiekėjo darbuotojai, subrangovai ir (ar) kvazisubrangovai), pateiktų asmens duomenų valdytojas yra Kauno miesto savivaldybės administracija (juridinio asmens kodas 188764867, adresas: Laisvės al. 96, LT-44251 Kaunas, tel. +370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r>
    <r>
      <rPr>
        <sz val="12"/>
        <color theme="1"/>
        <rFont val="Calibri"/>
        <family val="2"/>
        <charset val="186"/>
        <scheme val="minor"/>
      </rPr>
      <t xml:space="preserve">
</t>
    </r>
  </si>
  <si>
    <r>
      <t xml:space="preserve">1 lentelėje nenurodyti, </t>
    </r>
    <r>
      <rPr>
        <b/>
        <sz val="12"/>
        <color indexed="8"/>
        <rFont val="Calibri"/>
        <family val="2"/>
        <charset val="186"/>
        <scheme val="minor"/>
      </rPr>
      <t>nenumatyti darbai</t>
    </r>
    <r>
      <rPr>
        <sz val="12"/>
        <color indexed="8"/>
        <rFont val="Calibri"/>
        <family val="2"/>
        <charset val="186"/>
        <scheme val="minor"/>
      </rPr>
      <t>, kuriuos numatoma pirkti su rangovo siūloma nuolaida proc. (5 stulpelis) nuo sutarties 7 punkte nurodytais būdais apskaičiuotų  įkainių</t>
    </r>
  </si>
  <si>
    <t>ĮRAŠYTI ABI REIKŠMES
Ūkio subjektams, kurių pajėgumais remiasi, numatomi perduoti darbai (įvardinti konkrečiai darbus)
Ūkio subjektams, kurių pavėgumais remiasi perduodama sutarties dalis % ar Eur sutarties kainoje</t>
  </si>
  <si>
    <t>ĮRAŠYTI ABI REIKŠMES                                                                                   Subrangovams numatomi perduoti atlikti darbai (įvardinti konkrečiai darbus)
Subrangovams perduodama sutarties dalis % ar Eur sutarties kainoje</t>
  </si>
  <si>
    <t xml:space="preserve">7. Pasiūlymas galioja iki Pirkimo specialiųjų sąlygų 1 priedo 8 punkte nurodyto termino.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</si>
</sst>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0"/>
      <color indexed="8"/>
      <name val="Times New Roman"/>
      <family val="1"/>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i/>
      <sz val="12"/>
      <color theme="1"/>
      <name val="Calibri"/>
      <family val="2"/>
      <charset val="186"/>
      <scheme val="minor"/>
    </font>
    <font>
      <b/>
      <i/>
      <u/>
      <sz val="12"/>
      <color theme="1"/>
      <name val="Calibri"/>
      <family val="2"/>
      <charset val="186"/>
      <scheme val="minor"/>
    </font>
    <font>
      <b/>
      <sz val="12"/>
      <name val="Calibri"/>
      <family val="2"/>
      <charset val="186"/>
      <scheme val="minor"/>
    </font>
    <font>
      <b/>
      <sz val="12"/>
      <color rgb="FFFF0000"/>
      <name val="Calibri"/>
      <family val="2"/>
      <charset val="186"/>
      <scheme val="minor"/>
    </font>
    <font>
      <b/>
      <u/>
      <sz val="12"/>
      <color theme="1"/>
      <name val="Calibri"/>
      <family val="2"/>
      <charset val="186"/>
      <scheme val="minor"/>
    </font>
    <font>
      <b/>
      <sz val="11"/>
      <color indexed="8"/>
      <name val="Calibri"/>
      <family val="2"/>
      <charset val="186"/>
      <scheme val="minor"/>
    </font>
    <font>
      <b/>
      <sz val="11"/>
      <color rgb="FFFF0000"/>
      <name val="Calibri"/>
      <family val="2"/>
      <charset val="186"/>
      <scheme val="minor"/>
    </font>
    <font>
      <sz val="11"/>
      <color indexed="8"/>
      <name val="Calibri"/>
      <family val="2"/>
      <charset val="186"/>
      <scheme val="minor"/>
    </font>
    <font>
      <sz val="10"/>
      <color indexed="8"/>
      <name val="Calibri"/>
      <family val="2"/>
      <charset val="186"/>
      <scheme val="minor"/>
    </font>
    <font>
      <sz val="9"/>
      <name val="Calibri"/>
      <family val="2"/>
      <charset val="186"/>
      <scheme val="minor"/>
    </font>
    <font>
      <sz val="12"/>
      <color indexed="8"/>
      <name val="Calibri"/>
      <family val="2"/>
      <charset val="186"/>
      <scheme val="minor"/>
    </font>
    <font>
      <b/>
      <sz val="12"/>
      <color indexed="8"/>
      <name val="Calibri"/>
      <family val="2"/>
      <charset val="186"/>
      <scheme val="minor"/>
    </font>
    <font>
      <sz val="14"/>
      <color theme="1"/>
      <name val="Calibri"/>
      <family val="2"/>
      <charset val="186"/>
      <scheme val="minor"/>
    </font>
    <font>
      <b/>
      <sz val="14"/>
      <color theme="1"/>
      <name val="Calibri"/>
      <family val="2"/>
      <charset val="186"/>
      <scheme val="minor"/>
    </font>
    <font>
      <i/>
      <sz val="12"/>
      <color rgb="FFFF0000"/>
      <name val="Calibri"/>
      <family val="2"/>
      <charset val="186"/>
      <scheme val="minor"/>
    </font>
    <font>
      <sz val="12"/>
      <color rgb="FFFF0000"/>
      <name val="Calibri"/>
      <family val="2"/>
      <charset val="186"/>
      <scheme val="minor"/>
    </font>
    <font>
      <sz val="12"/>
      <name val="Calibri"/>
      <family val="2"/>
      <charset val="186"/>
    </font>
    <font>
      <sz val="12"/>
      <color rgb="FF000000"/>
      <name val="Calibri"/>
      <family val="2"/>
      <charset val="186"/>
    </font>
    <font>
      <sz val="10"/>
      <name val="TimesLT"/>
      <charset val="186"/>
    </font>
    <font>
      <b/>
      <sz val="14"/>
      <color rgb="FFFF0000"/>
      <name val="Calibri"/>
      <family val="2"/>
      <charset val="186"/>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2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27" fillId="0" borderId="0"/>
  </cellStyleXfs>
  <cellXfs count="186">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0" borderId="0" xfId="0" applyFont="1" applyAlignment="1" applyProtection="1">
      <alignment horizontal="left"/>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Protection="1">
      <protection hidden="1"/>
    </xf>
    <xf numFmtId="0" fontId="5" fillId="0" borderId="0" xfId="0" applyFont="1" applyProtection="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0" xfId="0" applyFont="1" applyAlignment="1" applyProtection="1">
      <alignment vertical="center"/>
      <protection locked="0"/>
    </xf>
    <xf numFmtId="0" fontId="5" fillId="0" borderId="0" xfId="0" applyFont="1" applyAlignment="1" applyProtection="1">
      <alignment vertical="center" wrapText="1"/>
      <protection hidden="1"/>
    </xf>
    <xf numFmtId="0" fontId="5" fillId="0" borderId="0" xfId="0" applyFont="1" applyAlignment="1" applyProtection="1">
      <alignment wrapText="1"/>
      <protection locked="0"/>
    </xf>
    <xf numFmtId="0" fontId="5" fillId="0" borderId="0" xfId="0" applyFont="1" applyAlignment="1" applyProtection="1">
      <alignment horizontal="left" vertical="center" wrapText="1"/>
      <protection locked="0"/>
    </xf>
    <xf numFmtId="2" fontId="5" fillId="0" borderId="2" xfId="0" applyNumberFormat="1" applyFont="1" applyBorder="1" applyAlignment="1" applyProtection="1">
      <alignment horizontal="left" vertical="center" wrapText="1"/>
      <protection hidden="1"/>
    </xf>
    <xf numFmtId="0" fontId="6" fillId="0" borderId="2"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hidden="1"/>
    </xf>
    <xf numFmtId="2" fontId="8" fillId="0" borderId="2" xfId="0" applyNumberFormat="1" applyFont="1" applyBorder="1" applyAlignment="1" applyProtection="1">
      <alignment horizontal="right" vertical="center"/>
      <protection hidden="1"/>
    </xf>
    <xf numFmtId="2" fontId="8" fillId="0" borderId="2" xfId="0" applyNumberFormat="1" applyFont="1" applyBorder="1" applyAlignment="1" applyProtection="1">
      <alignment horizontal="right" vertical="center"/>
      <protection locked="0"/>
    </xf>
    <xf numFmtId="0" fontId="5" fillId="0" borderId="2" xfId="0" applyFont="1" applyBorder="1" applyAlignment="1" applyProtection="1">
      <alignment horizontal="center"/>
      <protection locked="0"/>
    </xf>
    <xf numFmtId="0" fontId="14" fillId="0" borderId="0" xfId="0" applyFont="1" applyProtection="1">
      <protection hidden="1"/>
    </xf>
    <xf numFmtId="0" fontId="16" fillId="0" borderId="0" xfId="0" applyFont="1" applyProtection="1">
      <protection hidden="1"/>
    </xf>
    <xf numFmtId="4" fontId="16" fillId="0" borderId="0" xfId="0" applyNumberFormat="1" applyFont="1" applyProtection="1">
      <protection hidden="1"/>
    </xf>
    <xf numFmtId="4" fontId="17" fillId="0" borderId="0" xfId="0" applyNumberFormat="1" applyFont="1" applyProtection="1">
      <protection hidden="1"/>
    </xf>
    <xf numFmtId="0" fontId="17" fillId="0" borderId="0" xfId="0" applyFont="1" applyProtection="1">
      <protection hidden="1"/>
    </xf>
    <xf numFmtId="0" fontId="18" fillId="0" borderId="0" xfId="0" applyFont="1" applyAlignment="1" applyProtection="1">
      <alignment horizontal="left" vertical="top" wrapText="1"/>
      <protection hidden="1"/>
    </xf>
    <xf numFmtId="0" fontId="13" fillId="0" borderId="4" xfId="0" applyFont="1" applyBorder="1" applyAlignment="1" applyProtection="1">
      <alignment horizontal="left" shrinkToFit="1"/>
      <protection locked="0"/>
    </xf>
    <xf numFmtId="0" fontId="16" fillId="0" borderId="0" xfId="0" applyFont="1" applyAlignment="1" applyProtection="1">
      <alignment vertical="top"/>
      <protection hidden="1"/>
    </xf>
    <xf numFmtId="0" fontId="0" fillId="0" borderId="0" xfId="0" applyAlignment="1" applyProtection="1">
      <alignment vertical="top"/>
      <protection hidden="1"/>
    </xf>
    <xf numFmtId="0" fontId="16" fillId="0" borderId="1" xfId="0" applyFont="1" applyBorder="1" applyAlignment="1" applyProtection="1">
      <alignment horizontal="center" vertical="center" wrapText="1"/>
      <protection locked="0"/>
    </xf>
    <xf numFmtId="0" fontId="16" fillId="0" borderId="2" xfId="0" applyFont="1" applyBorder="1" applyAlignment="1" applyProtection="1">
      <alignment horizontal="center" vertical="top"/>
      <protection locked="0"/>
    </xf>
    <xf numFmtId="0" fontId="0" fillId="0" borderId="2" xfId="0" applyBorder="1" applyAlignment="1" applyProtection="1">
      <alignment horizontal="left" vertical="top"/>
      <protection hidden="1"/>
    </xf>
    <xf numFmtId="0" fontId="19" fillId="0" borderId="6" xfId="0" applyFont="1" applyBorder="1" applyAlignment="1">
      <alignment horizontal="center" vertical="top" wrapText="1"/>
    </xf>
    <xf numFmtId="0" fontId="16" fillId="0" borderId="6" xfId="0" applyFont="1" applyBorder="1" applyAlignment="1" applyProtection="1">
      <alignment horizontal="center" wrapText="1"/>
      <protection locked="0"/>
    </xf>
    <xf numFmtId="2" fontId="14" fillId="0" borderId="0" xfId="0" applyNumberFormat="1" applyFont="1" applyAlignment="1" applyProtection="1">
      <alignment vertical="top"/>
      <protection hidden="1"/>
    </xf>
    <xf numFmtId="0" fontId="0" fillId="0" borderId="5" xfId="0" applyBorder="1" applyAlignment="1" applyProtection="1">
      <alignment horizontal="left" vertical="top"/>
      <protection hidden="1"/>
    </xf>
    <xf numFmtId="0" fontId="19" fillId="0" borderId="24" xfId="0" applyFont="1" applyBorder="1" applyAlignment="1" applyProtection="1">
      <alignment vertical="top" wrapText="1"/>
      <protection hidden="1"/>
    </xf>
    <xf numFmtId="0" fontId="14" fillId="0" borderId="0" xfId="0" applyFont="1" applyAlignment="1" applyProtection="1">
      <alignment horizont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left" wrapText="1"/>
      <protection locked="0"/>
    </xf>
    <xf numFmtId="0" fontId="5" fillId="0" borderId="2"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hidden="1"/>
    </xf>
    <xf numFmtId="0" fontId="25" fillId="0" borderId="2" xfId="0" applyFont="1" applyBorder="1" applyAlignment="1" applyProtection="1">
      <alignment horizontal="center" vertical="center" wrapText="1"/>
      <protection hidden="1"/>
    </xf>
    <xf numFmtId="0" fontId="25" fillId="0" borderId="6" xfId="0" applyFont="1" applyBorder="1" applyAlignment="1" applyProtection="1">
      <alignment horizontal="center" vertical="center" wrapText="1"/>
      <protection hidden="1"/>
    </xf>
    <xf numFmtId="0" fontId="25" fillId="0" borderId="11" xfId="0" applyFont="1" applyBorder="1" applyAlignment="1" applyProtection="1">
      <alignment horizontal="center" vertical="center" wrapText="1"/>
      <protection hidden="1"/>
    </xf>
    <xf numFmtId="0" fontId="25" fillId="0" borderId="2" xfId="0" applyFont="1" applyBorder="1" applyAlignment="1">
      <alignment horizontal="center" vertical="center"/>
    </xf>
    <xf numFmtId="0" fontId="25" fillId="0" borderId="2" xfId="0" applyFont="1" applyBorder="1" applyAlignment="1">
      <alignment horizontal="center" vertical="top"/>
    </xf>
    <xf numFmtId="0" fontId="25" fillId="4" borderId="2" xfId="0" applyFont="1" applyFill="1" applyBorder="1" applyAlignment="1">
      <alignment horizontal="center" vertical="center"/>
    </xf>
    <xf numFmtId="0" fontId="25" fillId="0" borderId="1" xfId="0" applyFont="1" applyBorder="1" applyAlignment="1">
      <alignment horizontal="center" vertical="center"/>
    </xf>
    <xf numFmtId="0" fontId="26" fillId="4" borderId="2" xfId="0" applyFont="1" applyFill="1" applyBorder="1" applyAlignment="1">
      <alignment horizontal="center" vertical="center"/>
    </xf>
    <xf numFmtId="0" fontId="25" fillId="0" borderId="11" xfId="0" applyFont="1" applyBorder="1" applyAlignment="1">
      <alignment horizontal="center" vertical="top"/>
    </xf>
    <xf numFmtId="0" fontId="25" fillId="0" borderId="11" xfId="0" applyFont="1" applyBorder="1" applyAlignment="1">
      <alignment horizontal="center" vertical="center"/>
    </xf>
    <xf numFmtId="0" fontId="8" fillId="0" borderId="5" xfId="0" applyFont="1" applyBorder="1" applyAlignment="1" applyProtection="1">
      <alignment horizontal="center" vertical="center" wrapText="1"/>
      <protection hidden="1"/>
    </xf>
    <xf numFmtId="0" fontId="8" fillId="0" borderId="2"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2" fontId="8" fillId="0" borderId="2" xfId="0" applyNumberFormat="1" applyFont="1" applyBorder="1" applyAlignment="1">
      <alignment horizontal="center" vertical="top"/>
    </xf>
    <xf numFmtId="0" fontId="8" fillId="0" borderId="2" xfId="0" applyFont="1" applyBorder="1" applyAlignment="1">
      <alignment horizontal="center" vertical="center"/>
    </xf>
    <xf numFmtId="2" fontId="8" fillId="3" borderId="2" xfId="0" applyNumberFormat="1" applyFont="1" applyFill="1" applyBorder="1" applyAlignment="1">
      <alignment horizontal="center" vertical="top"/>
    </xf>
    <xf numFmtId="2" fontId="8" fillId="0" borderId="2" xfId="1"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3" borderId="2" xfId="0" applyNumberFormat="1" applyFont="1" applyFill="1" applyBorder="1" applyAlignment="1">
      <alignment horizontal="center" vertical="center"/>
    </xf>
    <xf numFmtId="2" fontId="8" fillId="0" borderId="5" xfId="0" applyNumberFormat="1" applyFont="1" applyBorder="1" applyAlignment="1">
      <alignment horizontal="center" vertical="top"/>
    </xf>
    <xf numFmtId="2" fontId="8" fillId="0" borderId="5" xfId="0" applyNumberFormat="1" applyFont="1" applyBorder="1" applyAlignment="1">
      <alignment horizontal="center" vertical="center"/>
    </xf>
    <xf numFmtId="2" fontId="5" fillId="0" borderId="2" xfId="0" applyNumberFormat="1" applyFont="1" applyBorder="1" applyAlignment="1" applyProtection="1">
      <alignment vertical="center"/>
      <protection hidden="1"/>
    </xf>
    <xf numFmtId="0" fontId="8" fillId="0" borderId="5" xfId="0" applyFont="1" applyBorder="1" applyAlignment="1" applyProtection="1">
      <alignment horizontal="center" vertical="center"/>
      <protection hidden="1"/>
    </xf>
    <xf numFmtId="2" fontId="8" fillId="0" borderId="5" xfId="0" applyNumberFormat="1" applyFont="1" applyBorder="1" applyAlignment="1" applyProtection="1">
      <alignment horizontal="right" vertical="center"/>
      <protection locked="0"/>
    </xf>
    <xf numFmtId="2" fontId="8" fillId="0" borderId="5" xfId="0" applyNumberFormat="1" applyFont="1" applyBorder="1" applyAlignment="1" applyProtection="1">
      <alignment horizontal="right" vertical="center"/>
      <protection hidden="1"/>
    </xf>
    <xf numFmtId="0" fontId="8" fillId="0" borderId="6" xfId="0" applyFont="1" applyBorder="1" applyAlignment="1" applyProtection="1">
      <alignment horizontal="center" vertical="center"/>
      <protection hidden="1"/>
    </xf>
    <xf numFmtId="2" fontId="8" fillId="0" borderId="6" xfId="0" applyNumberFormat="1" applyFont="1" applyBorder="1" applyAlignment="1" applyProtection="1">
      <alignment horizontal="right" vertical="center"/>
      <protection locked="0"/>
    </xf>
    <xf numFmtId="2" fontId="8" fillId="0" borderId="6" xfId="0" applyNumberFormat="1" applyFont="1" applyBorder="1" applyAlignment="1" applyProtection="1">
      <alignment horizontal="right" vertical="center"/>
      <protection hidden="1"/>
    </xf>
    <xf numFmtId="4" fontId="19" fillId="3" borderId="11" xfId="0" applyNumberFormat="1" applyFont="1" applyFill="1" applyBorder="1" applyAlignment="1" applyProtection="1">
      <alignment horizontal="center" vertical="center" wrapText="1"/>
      <protection hidden="1"/>
    </xf>
    <xf numFmtId="4" fontId="5" fillId="0" borderId="5" xfId="0" applyNumberFormat="1" applyFont="1" applyBorder="1" applyAlignment="1" applyProtection="1">
      <alignment vertical="center"/>
      <protection locked="0"/>
    </xf>
    <xf numFmtId="4" fontId="5" fillId="0" borderId="5" xfId="0" applyNumberFormat="1" applyFont="1" applyBorder="1" applyAlignment="1" applyProtection="1">
      <alignment vertical="center"/>
      <protection hidden="1"/>
    </xf>
    <xf numFmtId="0" fontId="5" fillId="0" borderId="2" xfId="0" applyFont="1" applyBorder="1" applyAlignment="1" applyProtection="1">
      <alignment horizontal="center" vertical="center"/>
      <protection locked="0"/>
    </xf>
    <xf numFmtId="0" fontId="5" fillId="0" borderId="2" xfId="0" applyFont="1" applyBorder="1" applyAlignment="1" applyProtection="1">
      <alignment horizontal="center" wrapText="1"/>
      <protection locked="0"/>
    </xf>
    <xf numFmtId="0" fontId="5" fillId="0" borderId="2" xfId="0" applyFont="1" applyBorder="1" applyProtection="1">
      <protection locked="0"/>
    </xf>
    <xf numFmtId="0" fontId="5" fillId="0" borderId="0" xfId="0" applyFont="1" applyAlignment="1" applyProtection="1">
      <alignment horizontal="center"/>
      <protection locked="0"/>
    </xf>
    <xf numFmtId="0" fontId="5" fillId="0" borderId="1" xfId="0" applyFont="1" applyBorder="1" applyAlignment="1" applyProtection="1">
      <alignment horizontal="left" wrapText="1"/>
      <protection locked="0"/>
    </xf>
    <xf numFmtId="0" fontId="5" fillId="0" borderId="1" xfId="0" applyFont="1" applyBorder="1" applyAlignment="1" applyProtection="1">
      <alignment horizontal="left"/>
      <protection locked="0"/>
    </xf>
    <xf numFmtId="0" fontId="11" fillId="0" borderId="2" xfId="0" applyFont="1" applyBorder="1" applyAlignment="1" applyProtection="1">
      <alignment horizontal="left" vertical="center"/>
      <protection hidden="1"/>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14" fillId="0" borderId="0" xfId="0" applyFont="1" applyAlignment="1" applyProtection="1">
      <alignment horizontal="left"/>
      <protection hidden="1"/>
    </xf>
    <xf numFmtId="0" fontId="18" fillId="0" borderId="0" xfId="0" applyFont="1" applyAlignment="1" applyProtection="1">
      <alignment horizontal="left" vertical="top" wrapText="1"/>
      <protection hidden="1"/>
    </xf>
    <xf numFmtId="0" fontId="8" fillId="0" borderId="10" xfId="0" applyFont="1" applyBorder="1" applyAlignment="1" applyProtection="1">
      <alignment horizontal="left" vertical="center" wrapText="1"/>
      <protection hidden="1"/>
    </xf>
    <xf numFmtId="0" fontId="8" fillId="0" borderId="1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5" fillId="0" borderId="2" xfId="0" applyFont="1" applyBorder="1" applyAlignment="1" applyProtection="1">
      <alignment horizontal="center" vertical="center" wrapText="1"/>
      <protection locked="0"/>
    </xf>
    <xf numFmtId="0" fontId="5" fillId="0" borderId="7" xfId="0" applyFont="1" applyBorder="1" applyAlignment="1" applyProtection="1">
      <alignment horizontal="center" wrapText="1"/>
      <protection locked="0"/>
    </xf>
    <xf numFmtId="0" fontId="5" fillId="0" borderId="8"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5" fillId="0" borderId="2" xfId="0" applyFont="1" applyBorder="1" applyAlignment="1" applyProtection="1">
      <alignment horizontal="left" wrapText="1"/>
      <protection locked="0"/>
    </xf>
    <xf numFmtId="0" fontId="5" fillId="0" borderId="2" xfId="0" applyFont="1" applyBorder="1" applyAlignment="1" applyProtection="1">
      <alignment horizontal="center" wrapText="1"/>
      <protection locked="0"/>
    </xf>
    <xf numFmtId="0" fontId="6" fillId="0" borderId="3" xfId="0" applyFont="1" applyBorder="1" applyAlignment="1" applyProtection="1">
      <alignment horizontal="right" vertical="center" wrapText="1"/>
      <protection locked="0"/>
    </xf>
    <xf numFmtId="4" fontId="19" fillId="0" borderId="10" xfId="0" applyNumberFormat="1" applyFont="1" applyBorder="1" applyAlignment="1" applyProtection="1">
      <alignment horizontal="center" vertical="center" wrapText="1"/>
      <protection hidden="1"/>
    </xf>
    <xf numFmtId="4" fontId="19" fillId="0" borderId="11" xfId="0" applyNumberFormat="1" applyFont="1" applyBorder="1" applyAlignment="1" applyProtection="1">
      <alignment horizontal="center" vertical="center" wrapText="1"/>
      <protection hidden="1"/>
    </xf>
    <xf numFmtId="0" fontId="14" fillId="0" borderId="0" xfId="0" applyFont="1" applyAlignment="1" applyProtection="1">
      <alignment horizontal="left" vertical="top"/>
      <protection hidden="1"/>
    </xf>
    <xf numFmtId="0" fontId="0" fillId="0" borderId="2" xfId="0" applyBorder="1" applyAlignment="1" applyProtection="1">
      <alignment horizontal="center" vertical="top"/>
      <protection hidden="1"/>
    </xf>
    <xf numFmtId="0" fontId="19" fillId="0" borderId="2" xfId="0" applyFont="1" applyBorder="1" applyAlignment="1">
      <alignment horizontal="center" vertical="center" wrapText="1"/>
    </xf>
    <xf numFmtId="0" fontId="16" fillId="0" borderId="2" xfId="0" applyFont="1" applyBorder="1" applyAlignment="1" applyProtection="1">
      <alignment horizontal="center" vertical="center" wrapText="1"/>
      <protection locked="0"/>
    </xf>
    <xf numFmtId="0" fontId="16" fillId="0" borderId="2" xfId="0" applyFont="1" applyBorder="1" applyAlignment="1" applyProtection="1">
      <alignment horizontal="center" vertical="top" wrapText="1"/>
      <protection locked="0"/>
    </xf>
    <xf numFmtId="0" fontId="16" fillId="0" borderId="7"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11" fillId="0" borderId="9" xfId="0" applyFont="1" applyBorder="1" applyAlignment="1" applyProtection="1">
      <alignment horizontal="left" vertical="center"/>
      <protection hidden="1"/>
    </xf>
    <xf numFmtId="0" fontId="11" fillId="0" borderId="0" xfId="0" applyFont="1" applyAlignment="1" applyProtection="1">
      <alignment horizontal="left" vertical="center"/>
      <protection hidden="1"/>
    </xf>
    <xf numFmtId="0" fontId="11" fillId="0" borderId="25" xfId="0" applyFont="1" applyBorder="1" applyAlignment="1" applyProtection="1">
      <alignment horizontal="left" vertical="center"/>
      <protection hidden="1"/>
    </xf>
    <xf numFmtId="0" fontId="11" fillId="0" borderId="7" xfId="0" applyFont="1" applyBorder="1" applyAlignment="1" applyProtection="1">
      <alignment horizontal="left" vertical="center"/>
      <protection hidden="1"/>
    </xf>
    <xf numFmtId="0" fontId="11" fillId="0" borderId="8" xfId="0" applyFont="1" applyBorder="1" applyAlignment="1" applyProtection="1">
      <alignment horizontal="left" vertical="center"/>
      <protection hidden="1"/>
    </xf>
    <xf numFmtId="0" fontId="11" fillId="0" borderId="1" xfId="0" applyFont="1" applyBorder="1" applyAlignment="1" applyProtection="1">
      <alignment horizontal="left" vertical="center"/>
      <protection hidden="1"/>
    </xf>
    <xf numFmtId="0" fontId="5" fillId="0" borderId="4" xfId="0" applyFont="1" applyBorder="1" applyAlignment="1" applyProtection="1">
      <alignment horizontal="left" vertical="center" wrapText="1"/>
      <protection locked="0"/>
    </xf>
    <xf numFmtId="0" fontId="5" fillId="0" borderId="0" xfId="0" applyFont="1" applyAlignment="1" applyProtection="1">
      <alignment horizontal="right" vertical="center"/>
      <protection locked="0"/>
    </xf>
    <xf numFmtId="0" fontId="6" fillId="0" borderId="7" xfId="0" applyFont="1" applyBorder="1" applyAlignment="1" applyProtection="1">
      <alignment horizontal="right" vertical="center" wrapText="1"/>
      <protection locked="0"/>
    </xf>
    <xf numFmtId="0" fontId="6" fillId="0" borderId="8" xfId="0" applyFont="1" applyBorder="1" applyAlignment="1" applyProtection="1">
      <alignment horizontal="right" vertical="center" wrapText="1"/>
      <protection locked="0"/>
    </xf>
    <xf numFmtId="0" fontId="6" fillId="0" borderId="1" xfId="0" applyFont="1" applyBorder="1" applyAlignment="1" applyProtection="1">
      <alignment horizontal="right" vertical="center" wrapText="1"/>
      <protection locked="0"/>
    </xf>
    <xf numFmtId="0" fontId="6" fillId="0" borderId="0" xfId="0" applyFont="1" applyAlignment="1" applyProtection="1">
      <alignment horizontal="left"/>
      <protection locked="0"/>
    </xf>
    <xf numFmtId="0" fontId="24" fillId="0" borderId="9" xfId="0" applyFont="1" applyBorder="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5" fillId="0" borderId="2"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6" fillId="0" borderId="0" xfId="0" applyFont="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5" fillId="0" borderId="4" xfId="0" applyFont="1" applyBorder="1" applyAlignment="1" applyProtection="1">
      <alignment horizontal="left" vertical="top" wrapText="1"/>
      <protection locked="0"/>
    </xf>
    <xf numFmtId="0" fontId="8" fillId="0" borderId="0" xfId="0" applyFont="1" applyAlignment="1" applyProtection="1">
      <alignment horizontal="left"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3" xfId="0" applyFont="1" applyBorder="1" applyAlignment="1" applyProtection="1">
      <alignment horizontal="left"/>
      <protection locked="0"/>
    </xf>
    <xf numFmtId="0" fontId="5" fillId="3" borderId="2" xfId="0" applyFont="1" applyFill="1" applyBorder="1" applyAlignment="1" applyProtection="1">
      <alignment horizontal="center" vertical="center" wrapText="1"/>
      <protection locked="0"/>
    </xf>
    <xf numFmtId="0" fontId="5" fillId="0" borderId="7" xfId="0" applyFont="1" applyBorder="1" applyAlignment="1" applyProtection="1">
      <alignment horizontal="left" wrapText="1"/>
      <protection locked="0"/>
    </xf>
    <xf numFmtId="0" fontId="5" fillId="0" borderId="8"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2" fontId="28" fillId="0" borderId="22" xfId="0" applyNumberFormat="1" applyFont="1" applyBorder="1" applyAlignment="1" applyProtection="1">
      <alignment horizontal="center" vertical="center" wrapText="1"/>
      <protection locked="0"/>
    </xf>
    <xf numFmtId="2" fontId="28" fillId="0" borderId="2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left" vertical="center" wrapText="1"/>
      <protection locked="0"/>
    </xf>
    <xf numFmtId="0" fontId="22" fillId="0" borderId="15" xfId="0" applyFont="1" applyBorder="1" applyAlignment="1" applyProtection="1">
      <alignment horizontal="left" vertical="center" wrapText="1"/>
      <protection locked="0"/>
    </xf>
    <xf numFmtId="0" fontId="7" fillId="0" borderId="0" xfId="0" applyFont="1" applyAlignment="1" applyProtection="1">
      <alignment horizontal="left" vertical="top" wrapText="1"/>
      <protection locked="0"/>
    </xf>
    <xf numFmtId="0" fontId="21" fillId="0" borderId="14" xfId="0" applyFont="1" applyBorder="1" applyAlignment="1" applyProtection="1">
      <alignment horizontal="left" vertical="top"/>
      <protection locked="0"/>
    </xf>
    <xf numFmtId="0" fontId="21" fillId="0" borderId="15" xfId="0" applyFont="1" applyBorder="1" applyAlignment="1" applyProtection="1">
      <alignment horizontal="left" vertical="top"/>
      <protection locked="0"/>
    </xf>
    <xf numFmtId="0" fontId="21" fillId="0" borderId="16" xfId="0" applyFont="1" applyBorder="1" applyAlignment="1" applyProtection="1">
      <alignment horizontal="left" vertical="top"/>
      <protection locked="0"/>
    </xf>
    <xf numFmtId="0" fontId="21" fillId="0" borderId="17" xfId="0" applyFont="1" applyBorder="1" applyAlignment="1" applyProtection="1">
      <alignment horizontal="left" vertical="top"/>
      <protection locked="0"/>
    </xf>
    <xf numFmtId="0" fontId="21" fillId="0" borderId="0" xfId="0" applyFont="1" applyAlignment="1" applyProtection="1">
      <alignment horizontal="left" vertical="top"/>
      <protection locked="0"/>
    </xf>
    <xf numFmtId="0" fontId="21" fillId="0" borderId="18" xfId="0" applyFont="1" applyBorder="1" applyAlignment="1" applyProtection="1">
      <alignment horizontal="left" vertical="top"/>
      <protection locked="0"/>
    </xf>
    <xf numFmtId="0" fontId="21" fillId="0" borderId="19" xfId="0" applyFont="1" applyBorder="1" applyAlignment="1" applyProtection="1">
      <alignment horizontal="left" vertical="top"/>
      <protection locked="0"/>
    </xf>
    <xf numFmtId="0" fontId="21" fillId="0" borderId="20" xfId="0" applyFont="1" applyBorder="1" applyAlignment="1" applyProtection="1">
      <alignment horizontal="left" vertical="top"/>
      <protection locked="0"/>
    </xf>
    <xf numFmtId="0" fontId="21" fillId="0" borderId="21" xfId="0" applyFont="1" applyBorder="1" applyAlignment="1" applyProtection="1">
      <alignment horizontal="left" vertical="top"/>
      <protection locked="0"/>
    </xf>
    <xf numFmtId="0" fontId="21" fillId="2" borderId="14" xfId="0" applyFont="1" applyFill="1" applyBorder="1" applyAlignment="1" applyProtection="1">
      <alignment horizontal="left" vertical="top" wrapText="1"/>
      <protection locked="0"/>
    </xf>
    <xf numFmtId="0" fontId="21" fillId="2" borderId="15" xfId="0" applyFont="1" applyFill="1" applyBorder="1" applyAlignment="1" applyProtection="1">
      <alignment horizontal="left" vertical="top" wrapText="1"/>
      <protection locked="0"/>
    </xf>
    <xf numFmtId="0" fontId="21" fillId="2" borderId="16" xfId="0" applyFont="1" applyFill="1" applyBorder="1" applyAlignment="1" applyProtection="1">
      <alignment horizontal="left" vertical="top" wrapText="1"/>
      <protection locked="0"/>
    </xf>
    <xf numFmtId="0" fontId="21" fillId="2" borderId="19" xfId="0" applyFont="1" applyFill="1" applyBorder="1" applyAlignment="1" applyProtection="1">
      <alignment horizontal="left" vertical="top" wrapText="1"/>
      <protection locked="0"/>
    </xf>
    <xf numFmtId="0" fontId="21" fillId="2" borderId="20" xfId="0" applyFont="1" applyFill="1" applyBorder="1" applyAlignment="1" applyProtection="1">
      <alignment horizontal="left" vertical="top" wrapText="1"/>
      <protection locked="0"/>
    </xf>
    <xf numFmtId="0" fontId="21" fillId="2" borderId="21" xfId="0" applyFont="1" applyFill="1" applyBorder="1" applyAlignment="1" applyProtection="1">
      <alignment horizontal="left" vertical="top" wrapText="1"/>
      <protection locked="0"/>
    </xf>
    <xf numFmtId="0" fontId="13" fillId="2" borderId="4" xfId="0" applyFont="1" applyFill="1" applyBorder="1" applyAlignment="1" applyProtection="1">
      <alignment horizontal="left" shrinkToFit="1"/>
      <protection locked="0"/>
    </xf>
    <xf numFmtId="0" fontId="7" fillId="0" borderId="0" xfId="0" applyFont="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 fillId="0" borderId="0" xfId="0" applyFont="1" applyAlignment="1" applyProtection="1">
      <alignment horizontal="left"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cellXfs>
  <cellStyles count="2">
    <cellStyle name="Normal" xfId="0" builtinId="0"/>
    <cellStyle name="Normal 3" xfId="1" xr:uid="{518D4E69-E208-4DD1-B1BB-F4E040C41C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27"/>
  <sheetViews>
    <sheetView tabSelected="1" topLeftCell="A146" zoomScale="115" zoomScaleNormal="115" zoomScaleSheetLayoutView="80" zoomScalePageLayoutView="75" workbookViewId="0">
      <selection activeCell="F155" sqref="F155"/>
    </sheetView>
  </sheetViews>
  <sheetFormatPr defaultColWidth="9.140625" defaultRowHeight="15"/>
  <cols>
    <col min="1" max="1" width="5.85546875" style="7" customWidth="1"/>
    <col min="2" max="2" width="33.140625" style="7" customWidth="1"/>
    <col min="3" max="3" width="39" style="7" customWidth="1"/>
    <col min="4" max="4" width="11.85546875" style="7" customWidth="1"/>
    <col min="5" max="5" width="13.7109375" style="7" customWidth="1"/>
    <col min="6" max="6" width="8.5703125" style="7" customWidth="1"/>
    <col min="7" max="7" width="13.85546875" style="7" customWidth="1"/>
    <col min="8" max="8" width="14.7109375" style="7" customWidth="1"/>
    <col min="9" max="9" width="16.5703125" style="7" customWidth="1"/>
    <col min="10" max="10" width="13.42578125" style="7" customWidth="1"/>
    <col min="11" max="16384" width="9.140625" style="7"/>
  </cols>
  <sheetData>
    <row r="1" spans="1:10" ht="15.75">
      <c r="A1" s="128" t="s">
        <v>137</v>
      </c>
      <c r="B1" s="128"/>
      <c r="C1" s="128"/>
      <c r="D1" s="128"/>
      <c r="E1" s="128"/>
      <c r="F1" s="128"/>
      <c r="G1" s="128"/>
      <c r="H1" s="128"/>
      <c r="I1" s="128"/>
      <c r="J1" s="12"/>
    </row>
    <row r="2" spans="1:10" ht="15.75">
      <c r="A2" s="12"/>
      <c r="B2" s="12"/>
      <c r="C2" s="12"/>
      <c r="D2" s="12"/>
      <c r="E2" s="12"/>
      <c r="F2" s="12"/>
      <c r="G2" s="12"/>
      <c r="H2" s="12"/>
      <c r="I2" s="12"/>
      <c r="J2" s="12"/>
    </row>
    <row r="3" spans="1:10" ht="15.75">
      <c r="A3" s="12"/>
      <c r="B3" s="12"/>
      <c r="C3" s="12"/>
      <c r="D3" s="12"/>
      <c r="E3" s="12"/>
      <c r="F3" s="12"/>
      <c r="G3" s="12"/>
      <c r="H3" s="12"/>
      <c r="I3" s="12"/>
      <c r="J3" s="12"/>
    </row>
    <row r="4" spans="1:10" ht="15.75">
      <c r="A4" s="137" t="s">
        <v>0</v>
      </c>
      <c r="B4" s="137"/>
      <c r="C4" s="137"/>
      <c r="D4" s="137"/>
      <c r="E4" s="137"/>
      <c r="F4" s="137"/>
      <c r="G4" s="137"/>
      <c r="H4" s="137"/>
      <c r="I4" s="137"/>
      <c r="J4" s="12"/>
    </row>
    <row r="5" spans="1:10" ht="21.75" customHeight="1">
      <c r="A5" s="137" t="s">
        <v>1</v>
      </c>
      <c r="B5" s="137"/>
      <c r="C5" s="137"/>
      <c r="D5" s="137"/>
      <c r="E5" s="137"/>
      <c r="F5" s="137"/>
      <c r="G5" s="137"/>
      <c r="H5" s="137"/>
      <c r="I5" s="137"/>
      <c r="J5" s="12"/>
    </row>
    <row r="6" spans="1:10" ht="15.75">
      <c r="A6" s="12"/>
      <c r="B6" s="12"/>
      <c r="C6" s="12"/>
      <c r="D6" s="12"/>
      <c r="E6" s="12"/>
      <c r="F6" s="12"/>
      <c r="G6" s="12"/>
      <c r="H6" s="12"/>
      <c r="I6" s="12"/>
      <c r="J6" s="12"/>
    </row>
    <row r="7" spans="1:10" s="1" customFormat="1" ht="45" customHeight="1">
      <c r="A7" s="138" t="s">
        <v>2</v>
      </c>
      <c r="B7" s="138"/>
      <c r="C7" s="138"/>
      <c r="D7" s="138"/>
      <c r="E7" s="138"/>
      <c r="F7" s="138"/>
      <c r="G7" s="138"/>
      <c r="H7" s="138"/>
      <c r="I7" s="138"/>
      <c r="J7" s="14"/>
    </row>
    <row r="8" spans="1:10" ht="15.75">
      <c r="A8" s="12"/>
      <c r="B8" s="12"/>
      <c r="C8" s="12"/>
      <c r="D8" s="12"/>
      <c r="E8" s="12"/>
      <c r="F8" s="12"/>
      <c r="G8" s="12"/>
      <c r="H8" s="12"/>
      <c r="I8" s="12"/>
      <c r="J8" s="12"/>
    </row>
    <row r="9" spans="1:10" ht="15.75">
      <c r="A9" s="137" t="s">
        <v>16</v>
      </c>
      <c r="B9" s="137"/>
      <c r="C9" s="137"/>
      <c r="D9" s="137"/>
      <c r="E9" s="137"/>
      <c r="F9" s="137"/>
      <c r="G9" s="137"/>
      <c r="H9" s="137"/>
      <c r="I9" s="137"/>
      <c r="J9" s="15"/>
    </row>
    <row r="10" spans="1:10" ht="42.75" customHeight="1">
      <c r="A10" s="141" t="s">
        <v>67</v>
      </c>
      <c r="B10" s="141"/>
      <c r="C10" s="141"/>
      <c r="D10" s="141"/>
      <c r="E10" s="141"/>
      <c r="F10" s="141"/>
      <c r="G10" s="141"/>
      <c r="H10" s="141"/>
      <c r="I10" s="141"/>
      <c r="J10" s="14"/>
    </row>
    <row r="11" spans="1:10" ht="18" customHeight="1">
      <c r="A11" s="13"/>
      <c r="B11" s="13"/>
      <c r="C11" s="13"/>
      <c r="D11" s="180"/>
      <c r="E11" s="180"/>
      <c r="F11" s="13"/>
      <c r="G11" s="13"/>
      <c r="H11" s="13"/>
      <c r="I11" s="14"/>
      <c r="J11" s="14"/>
    </row>
    <row r="12" spans="1:10" ht="20.25" customHeight="1">
      <c r="A12" s="13"/>
      <c r="B12" s="13"/>
      <c r="C12" s="13"/>
      <c r="D12" s="181" t="s">
        <v>14</v>
      </c>
      <c r="E12" s="181"/>
      <c r="F12" s="13"/>
      <c r="G12" s="13"/>
      <c r="H12" s="13"/>
      <c r="I12" s="14"/>
      <c r="J12" s="16"/>
    </row>
    <row r="13" spans="1:10" ht="20.25" customHeight="1">
      <c r="A13" s="13"/>
      <c r="B13" s="13"/>
      <c r="C13" s="13"/>
      <c r="D13" s="180"/>
      <c r="E13" s="180"/>
      <c r="F13" s="13"/>
      <c r="G13" s="13"/>
      <c r="H13" s="13"/>
      <c r="I13" s="14"/>
      <c r="J13" s="14"/>
    </row>
    <row r="14" spans="1:10" ht="18.75" customHeight="1">
      <c r="A14" s="13"/>
      <c r="B14" s="13"/>
      <c r="C14" s="13"/>
      <c r="D14" s="181" t="s">
        <v>15</v>
      </c>
      <c r="E14" s="181"/>
      <c r="F14" s="13"/>
      <c r="G14" s="13"/>
      <c r="H14" s="13"/>
      <c r="I14" s="14"/>
      <c r="J14" s="14"/>
    </row>
    <row r="15" spans="1:10" ht="15.75">
      <c r="A15" s="12"/>
      <c r="B15" s="12"/>
      <c r="C15" s="12"/>
      <c r="D15" s="12"/>
      <c r="E15" s="12"/>
      <c r="F15" s="12"/>
      <c r="G15" s="12"/>
      <c r="H15" s="12"/>
      <c r="I15" s="12"/>
      <c r="J15" s="12"/>
    </row>
    <row r="16" spans="1:10" ht="47.25" customHeight="1">
      <c r="A16" s="185" t="s">
        <v>126</v>
      </c>
      <c r="B16" s="185"/>
      <c r="C16" s="185"/>
      <c r="D16" s="185"/>
      <c r="E16" s="182"/>
      <c r="F16" s="97"/>
      <c r="G16" s="97"/>
      <c r="H16" s="97"/>
      <c r="I16" s="97"/>
      <c r="J16" s="17"/>
    </row>
    <row r="17" spans="1:10" ht="31.5" customHeight="1">
      <c r="A17" s="182" t="s">
        <v>127</v>
      </c>
      <c r="B17" s="183"/>
      <c r="C17" s="183"/>
      <c r="D17" s="183"/>
      <c r="E17" s="184"/>
      <c r="F17" s="97"/>
      <c r="G17" s="97"/>
      <c r="H17" s="97"/>
      <c r="I17" s="97"/>
      <c r="J17" s="14"/>
    </row>
    <row r="18" spans="1:10" ht="15.75">
      <c r="A18" s="135" t="s">
        <v>3</v>
      </c>
      <c r="B18" s="135"/>
      <c r="C18" s="135"/>
      <c r="D18" s="135"/>
      <c r="E18" s="136"/>
      <c r="F18" s="97"/>
      <c r="G18" s="97"/>
      <c r="H18" s="97"/>
      <c r="I18" s="97"/>
      <c r="J18" s="12"/>
    </row>
    <row r="19" spans="1:10" ht="15.75">
      <c r="A19" s="135" t="s">
        <v>4</v>
      </c>
      <c r="B19" s="135"/>
      <c r="C19" s="135"/>
      <c r="D19" s="135"/>
      <c r="E19" s="136"/>
      <c r="F19" s="97"/>
      <c r="G19" s="97"/>
      <c r="H19" s="97"/>
      <c r="I19" s="97"/>
      <c r="J19" s="12"/>
    </row>
    <row r="20" spans="1:10" ht="15.75">
      <c r="A20" s="135" t="s">
        <v>5</v>
      </c>
      <c r="B20" s="135"/>
      <c r="C20" s="135"/>
      <c r="D20" s="135"/>
      <c r="E20" s="136"/>
      <c r="F20" s="97"/>
      <c r="G20" s="97"/>
      <c r="H20" s="97"/>
      <c r="I20" s="97"/>
      <c r="J20" s="12"/>
    </row>
    <row r="21" spans="1:10" ht="15.75" customHeight="1">
      <c r="A21" s="89"/>
      <c r="B21" s="89"/>
      <c r="C21" s="89"/>
      <c r="D21" s="89"/>
      <c r="E21" s="89"/>
      <c r="F21" s="89"/>
      <c r="G21" s="89"/>
      <c r="H21" s="89"/>
      <c r="I21" s="89"/>
      <c r="J21" s="12"/>
    </row>
    <row r="22" spans="1:10" ht="4.5" customHeight="1">
      <c r="A22" s="89"/>
      <c r="B22" s="89"/>
      <c r="C22" s="89"/>
      <c r="D22" s="89"/>
      <c r="E22" s="89"/>
      <c r="F22" s="89"/>
      <c r="G22" s="89"/>
      <c r="H22" s="89"/>
      <c r="I22" s="89"/>
      <c r="J22" s="12"/>
    </row>
    <row r="23" spans="1:10" ht="5.25" hidden="1" customHeight="1">
      <c r="A23" s="89"/>
      <c r="B23" s="89"/>
      <c r="C23" s="89"/>
      <c r="D23" s="89"/>
      <c r="E23" s="89"/>
      <c r="F23" s="89"/>
      <c r="G23" s="89"/>
      <c r="H23" s="89"/>
      <c r="I23" s="89"/>
      <c r="J23" s="12"/>
    </row>
    <row r="24" spans="1:10" ht="9" hidden="1" customHeight="1">
      <c r="A24" s="140"/>
      <c r="B24" s="140"/>
      <c r="C24" s="140"/>
      <c r="D24" s="140"/>
      <c r="E24" s="140"/>
      <c r="F24" s="140"/>
      <c r="G24" s="140"/>
      <c r="H24" s="140"/>
      <c r="I24" s="140"/>
      <c r="J24" s="12"/>
    </row>
    <row r="25" spans="1:10" ht="58.5" customHeight="1">
      <c r="A25" s="102" t="s">
        <v>68</v>
      </c>
      <c r="B25" s="102"/>
      <c r="C25" s="102"/>
      <c r="D25" s="102"/>
      <c r="E25" s="102"/>
      <c r="F25" s="102"/>
      <c r="G25" s="102"/>
      <c r="H25" s="102"/>
      <c r="I25" s="102"/>
      <c r="J25" s="14"/>
    </row>
    <row r="26" spans="1:10" ht="18.75" customHeight="1">
      <c r="A26" s="18"/>
      <c r="B26" s="19">
        <f>I135+H155</f>
        <v>90000</v>
      </c>
      <c r="C26" s="101" t="s">
        <v>17</v>
      </c>
      <c r="D26" s="101"/>
      <c r="E26" s="101"/>
      <c r="F26" s="101"/>
      <c r="G26" s="101"/>
      <c r="H26" s="18"/>
      <c r="I26" s="14"/>
      <c r="J26" s="14"/>
    </row>
    <row r="27" spans="1:10" ht="18.75" customHeight="1">
      <c r="A27" s="103" t="s">
        <v>20</v>
      </c>
      <c r="B27" s="103"/>
      <c r="C27" s="18"/>
      <c r="D27" s="18"/>
      <c r="E27" s="18"/>
      <c r="F27" s="18"/>
      <c r="G27" s="18"/>
      <c r="H27" s="18"/>
      <c r="I27" s="14"/>
      <c r="J27" s="14"/>
    </row>
    <row r="28" spans="1:10" ht="33.75" customHeight="1">
      <c r="A28" s="18"/>
      <c r="B28" s="19">
        <f>H135+G155</f>
        <v>74380.17</v>
      </c>
      <c r="C28" s="133" t="s">
        <v>138</v>
      </c>
      <c r="D28" s="134"/>
      <c r="E28" s="134"/>
      <c r="F28" s="134"/>
      <c r="G28" s="134"/>
      <c r="H28" s="134"/>
      <c r="I28" s="134"/>
      <c r="J28" s="14"/>
    </row>
    <row r="29" spans="1:10" ht="83.25" customHeight="1">
      <c r="A29" s="139" t="s">
        <v>128</v>
      </c>
      <c r="B29" s="139"/>
      <c r="C29" s="139"/>
      <c r="D29" s="139"/>
      <c r="E29" s="139"/>
      <c r="F29" s="139"/>
      <c r="G29" s="139"/>
      <c r="H29" s="139"/>
      <c r="I29" s="139"/>
      <c r="J29" s="14"/>
    </row>
    <row r="30" spans="1:10" ht="15.75">
      <c r="A30" s="101" t="s">
        <v>18</v>
      </c>
      <c r="B30" s="101"/>
      <c r="C30" s="101"/>
      <c r="D30" s="101"/>
      <c r="E30" s="101"/>
      <c r="F30" s="101"/>
      <c r="G30" s="101"/>
      <c r="H30" s="101"/>
      <c r="I30" s="101"/>
      <c r="J30" s="12"/>
    </row>
    <row r="31" spans="1:10" ht="15.75">
      <c r="A31" s="106" t="s">
        <v>33</v>
      </c>
      <c r="B31" s="106"/>
      <c r="C31" s="106"/>
      <c r="D31" s="106"/>
      <c r="E31" s="106"/>
      <c r="F31" s="106"/>
      <c r="G31" s="106"/>
      <c r="H31" s="106"/>
      <c r="I31" s="106"/>
      <c r="J31" s="12"/>
    </row>
    <row r="32" spans="1:10" ht="39.75" customHeight="1">
      <c r="A32" s="118" t="s">
        <v>6</v>
      </c>
      <c r="B32" s="142" t="s">
        <v>69</v>
      </c>
      <c r="C32" s="143"/>
      <c r="D32" s="120" t="s">
        <v>7</v>
      </c>
      <c r="E32" s="118" t="s">
        <v>125</v>
      </c>
      <c r="F32" s="120" t="s">
        <v>8</v>
      </c>
      <c r="G32" s="118" t="s">
        <v>21</v>
      </c>
      <c r="H32" s="120" t="s">
        <v>13</v>
      </c>
      <c r="I32" s="120"/>
      <c r="J32" s="12"/>
    </row>
    <row r="33" spans="1:10" ht="58.5" customHeight="1">
      <c r="A33" s="119"/>
      <c r="B33" s="144"/>
      <c r="C33" s="145"/>
      <c r="D33" s="120"/>
      <c r="E33" s="119"/>
      <c r="F33" s="120"/>
      <c r="G33" s="119"/>
      <c r="H33" s="20" t="s">
        <v>9</v>
      </c>
      <c r="I33" s="20" t="s">
        <v>10</v>
      </c>
      <c r="J33" s="12"/>
    </row>
    <row r="34" spans="1:10" ht="16.5" customHeight="1">
      <c r="A34" s="20">
        <v>1</v>
      </c>
      <c r="B34" s="120">
        <v>2</v>
      </c>
      <c r="C34" s="120"/>
      <c r="D34" s="20">
        <v>3</v>
      </c>
      <c r="E34" s="21">
        <v>4</v>
      </c>
      <c r="F34" s="20">
        <v>5</v>
      </c>
      <c r="G34" s="20">
        <v>6</v>
      </c>
      <c r="H34" s="20">
        <v>7</v>
      </c>
      <c r="I34" s="22">
        <v>8</v>
      </c>
      <c r="J34" s="12"/>
    </row>
    <row r="35" spans="1:10" ht="15.75">
      <c r="A35" s="124" t="s">
        <v>34</v>
      </c>
      <c r="B35" s="125"/>
      <c r="C35" s="125"/>
      <c r="D35" s="125"/>
      <c r="E35" s="125"/>
      <c r="F35" s="125"/>
      <c r="G35" s="125"/>
      <c r="H35" s="125"/>
      <c r="I35" s="126"/>
      <c r="J35" s="12"/>
    </row>
    <row r="36" spans="1:10" ht="30.75" customHeight="1">
      <c r="A36" s="23">
        <v>1</v>
      </c>
      <c r="B36" s="95" t="s">
        <v>70</v>
      </c>
      <c r="C36" s="96"/>
      <c r="D36" s="59" t="s">
        <v>24</v>
      </c>
      <c r="E36" s="48">
        <v>60</v>
      </c>
      <c r="F36" s="25"/>
      <c r="G36" s="25"/>
      <c r="H36" s="24">
        <f>ROUND(G36*E36,2)</f>
        <v>0</v>
      </c>
      <c r="I36" s="24">
        <f t="shared" ref="I36:I134" si="0">ROUND(H36+(F36*H36)/100,2)</f>
        <v>0</v>
      </c>
      <c r="J36" s="12"/>
    </row>
    <row r="37" spans="1:10" ht="32.25" customHeight="1">
      <c r="A37" s="23">
        <f t="shared" ref="A37:A131" si="1">A36+1</f>
        <v>2</v>
      </c>
      <c r="B37" s="95" t="s">
        <v>139</v>
      </c>
      <c r="C37" s="96"/>
      <c r="D37" s="60" t="s">
        <v>24</v>
      </c>
      <c r="E37" s="49">
        <v>60</v>
      </c>
      <c r="F37" s="25"/>
      <c r="G37" s="25"/>
      <c r="H37" s="24">
        <f t="shared" ref="H37:H134" si="2">ROUND(G37*E37,2)</f>
        <v>0</v>
      </c>
      <c r="I37" s="24">
        <f t="shared" si="0"/>
        <v>0</v>
      </c>
      <c r="J37" s="12"/>
    </row>
    <row r="38" spans="1:10" ht="32.25" customHeight="1">
      <c r="A38" s="23">
        <f t="shared" si="1"/>
        <v>3</v>
      </c>
      <c r="B38" s="95" t="s">
        <v>71</v>
      </c>
      <c r="C38" s="96"/>
      <c r="D38" s="60" t="s">
        <v>24</v>
      </c>
      <c r="E38" s="49">
        <v>45</v>
      </c>
      <c r="F38" s="25"/>
      <c r="G38" s="25"/>
      <c r="H38" s="24">
        <f t="shared" si="2"/>
        <v>0</v>
      </c>
      <c r="I38" s="24">
        <f t="shared" si="0"/>
        <v>0</v>
      </c>
      <c r="J38" s="12"/>
    </row>
    <row r="39" spans="1:10" ht="78" customHeight="1">
      <c r="A39" s="23">
        <f t="shared" si="1"/>
        <v>4</v>
      </c>
      <c r="B39" s="95" t="s">
        <v>140</v>
      </c>
      <c r="C39" s="96"/>
      <c r="D39" s="60" t="s">
        <v>24</v>
      </c>
      <c r="E39" s="49">
        <v>45</v>
      </c>
      <c r="F39" s="25"/>
      <c r="G39" s="25"/>
      <c r="H39" s="24">
        <f t="shared" si="2"/>
        <v>0</v>
      </c>
      <c r="I39" s="24">
        <f t="shared" si="0"/>
        <v>0</v>
      </c>
      <c r="J39" s="12"/>
    </row>
    <row r="40" spans="1:10" ht="24.75" customHeight="1">
      <c r="A40" s="121" t="s">
        <v>35</v>
      </c>
      <c r="B40" s="122"/>
      <c r="C40" s="122"/>
      <c r="D40" s="122"/>
      <c r="E40" s="122"/>
      <c r="F40" s="122"/>
      <c r="G40" s="122"/>
      <c r="H40" s="122"/>
      <c r="I40" s="123"/>
      <c r="J40" s="12"/>
    </row>
    <row r="41" spans="1:10" ht="38.25" customHeight="1">
      <c r="A41" s="23">
        <v>5</v>
      </c>
      <c r="B41" s="95" t="s">
        <v>72</v>
      </c>
      <c r="C41" s="96"/>
      <c r="D41" s="60" t="s">
        <v>172</v>
      </c>
      <c r="E41" s="49">
        <v>60</v>
      </c>
      <c r="F41" s="25"/>
      <c r="G41" s="25"/>
      <c r="H41" s="24">
        <f t="shared" si="2"/>
        <v>0</v>
      </c>
      <c r="I41" s="24">
        <f t="shared" si="0"/>
        <v>0</v>
      </c>
      <c r="J41" s="12"/>
    </row>
    <row r="42" spans="1:10" ht="36" customHeight="1">
      <c r="A42" s="23">
        <f t="shared" si="1"/>
        <v>6</v>
      </c>
      <c r="B42" s="95" t="s">
        <v>73</v>
      </c>
      <c r="C42" s="96"/>
      <c r="D42" s="60" t="s">
        <v>172</v>
      </c>
      <c r="E42" s="49">
        <v>60</v>
      </c>
      <c r="F42" s="25"/>
      <c r="G42" s="25"/>
      <c r="H42" s="24">
        <f t="shared" si="2"/>
        <v>0</v>
      </c>
      <c r="I42" s="24">
        <f t="shared" si="0"/>
        <v>0</v>
      </c>
      <c r="J42" s="12"/>
    </row>
    <row r="43" spans="1:10" ht="15.75">
      <c r="A43" s="23">
        <f t="shared" si="1"/>
        <v>7</v>
      </c>
      <c r="B43" s="95" t="s">
        <v>74</v>
      </c>
      <c r="C43" s="96"/>
      <c r="D43" s="59" t="s">
        <v>24</v>
      </c>
      <c r="E43" s="48">
        <v>60</v>
      </c>
      <c r="F43" s="25"/>
      <c r="G43" s="25"/>
      <c r="H43" s="24">
        <f t="shared" si="2"/>
        <v>0</v>
      </c>
      <c r="I43" s="24">
        <f t="shared" si="0"/>
        <v>0</v>
      </c>
      <c r="J43" s="12"/>
    </row>
    <row r="44" spans="1:10" ht="80.25" customHeight="1">
      <c r="A44" s="73">
        <f t="shared" si="1"/>
        <v>8</v>
      </c>
      <c r="B44" s="93" t="s">
        <v>141</v>
      </c>
      <c r="C44" s="94"/>
      <c r="D44" s="59" t="s">
        <v>172</v>
      </c>
      <c r="E44" s="48">
        <v>150</v>
      </c>
      <c r="F44" s="74"/>
      <c r="G44" s="74"/>
      <c r="H44" s="75">
        <f t="shared" si="2"/>
        <v>0</v>
      </c>
      <c r="I44" s="75">
        <f t="shared" si="0"/>
        <v>0</v>
      </c>
      <c r="J44" s="12"/>
    </row>
    <row r="45" spans="1:10" ht="24" customHeight="1">
      <c r="A45" s="88" t="s">
        <v>36</v>
      </c>
      <c r="B45" s="88"/>
      <c r="C45" s="88"/>
      <c r="D45" s="88"/>
      <c r="E45" s="88"/>
      <c r="F45" s="88"/>
      <c r="G45" s="88"/>
      <c r="H45" s="88"/>
      <c r="I45" s="88"/>
      <c r="J45" s="12"/>
    </row>
    <row r="46" spans="1:10" ht="51" customHeight="1">
      <c r="A46" s="76">
        <v>9</v>
      </c>
      <c r="B46" s="116" t="s">
        <v>75</v>
      </c>
      <c r="C46" s="117"/>
      <c r="D46" s="61" t="s">
        <v>24</v>
      </c>
      <c r="E46" s="50">
        <v>150</v>
      </c>
      <c r="F46" s="77"/>
      <c r="G46" s="77"/>
      <c r="H46" s="78">
        <f t="shared" si="2"/>
        <v>0</v>
      </c>
      <c r="I46" s="78">
        <f t="shared" si="0"/>
        <v>0</v>
      </c>
      <c r="J46" s="12"/>
    </row>
    <row r="47" spans="1:10" ht="50.25" customHeight="1">
      <c r="A47" s="23">
        <f t="shared" si="1"/>
        <v>10</v>
      </c>
      <c r="B47" s="95" t="s">
        <v>76</v>
      </c>
      <c r="C47" s="96"/>
      <c r="D47" s="60" t="s">
        <v>173</v>
      </c>
      <c r="E47" s="49">
        <v>300</v>
      </c>
      <c r="F47" s="25"/>
      <c r="G47" s="25"/>
      <c r="H47" s="24">
        <f t="shared" si="2"/>
        <v>0</v>
      </c>
      <c r="I47" s="24">
        <f t="shared" si="0"/>
        <v>0</v>
      </c>
      <c r="J47" s="12"/>
    </row>
    <row r="48" spans="1:10" ht="55.5" customHeight="1">
      <c r="A48" s="23">
        <f t="shared" si="1"/>
        <v>11</v>
      </c>
      <c r="B48" s="95" t="s">
        <v>77</v>
      </c>
      <c r="C48" s="96"/>
      <c r="D48" s="60" t="s">
        <v>173</v>
      </c>
      <c r="E48" s="49">
        <v>300</v>
      </c>
      <c r="F48" s="25"/>
      <c r="G48" s="25"/>
      <c r="H48" s="24">
        <f t="shared" si="2"/>
        <v>0</v>
      </c>
      <c r="I48" s="24">
        <f t="shared" si="0"/>
        <v>0</v>
      </c>
      <c r="J48" s="12"/>
    </row>
    <row r="49" spans="1:10" ht="69.75" customHeight="1">
      <c r="A49" s="23">
        <f t="shared" si="1"/>
        <v>12</v>
      </c>
      <c r="B49" s="95" t="s">
        <v>78</v>
      </c>
      <c r="C49" s="96"/>
      <c r="D49" s="60" t="s">
        <v>173</v>
      </c>
      <c r="E49" s="49">
        <v>300</v>
      </c>
      <c r="F49" s="25"/>
      <c r="G49" s="25"/>
      <c r="H49" s="24">
        <f t="shared" si="2"/>
        <v>0</v>
      </c>
      <c r="I49" s="24">
        <f t="shared" si="0"/>
        <v>0</v>
      </c>
      <c r="J49" s="12"/>
    </row>
    <row r="50" spans="1:10" ht="73.5" customHeight="1">
      <c r="A50" s="23">
        <f t="shared" si="1"/>
        <v>13</v>
      </c>
      <c r="B50" s="95" t="s">
        <v>79</v>
      </c>
      <c r="C50" s="96"/>
      <c r="D50" s="60" t="s">
        <v>173</v>
      </c>
      <c r="E50" s="49">
        <v>150</v>
      </c>
      <c r="F50" s="25"/>
      <c r="G50" s="25"/>
      <c r="H50" s="24">
        <f t="shared" si="2"/>
        <v>0</v>
      </c>
      <c r="I50" s="24">
        <f t="shared" si="0"/>
        <v>0</v>
      </c>
      <c r="J50" s="12"/>
    </row>
    <row r="51" spans="1:10" ht="44.25" customHeight="1">
      <c r="A51" s="23">
        <f t="shared" si="1"/>
        <v>14</v>
      </c>
      <c r="B51" s="95" t="s">
        <v>80</v>
      </c>
      <c r="C51" s="96"/>
      <c r="D51" s="60" t="s">
        <v>24</v>
      </c>
      <c r="E51" s="49">
        <v>90</v>
      </c>
      <c r="F51" s="25"/>
      <c r="G51" s="25"/>
      <c r="H51" s="24">
        <f t="shared" si="2"/>
        <v>0</v>
      </c>
      <c r="I51" s="24">
        <f t="shared" si="0"/>
        <v>0</v>
      </c>
      <c r="J51" s="12"/>
    </row>
    <row r="52" spans="1:10" ht="34.5" customHeight="1">
      <c r="A52" s="23">
        <f t="shared" si="1"/>
        <v>15</v>
      </c>
      <c r="B52" s="95" t="s">
        <v>81</v>
      </c>
      <c r="C52" s="96"/>
      <c r="D52" s="60" t="s">
        <v>24</v>
      </c>
      <c r="E52" s="49">
        <v>30</v>
      </c>
      <c r="F52" s="25"/>
      <c r="G52" s="25"/>
      <c r="H52" s="24">
        <f t="shared" si="2"/>
        <v>0</v>
      </c>
      <c r="I52" s="24">
        <f t="shared" si="0"/>
        <v>0</v>
      </c>
      <c r="J52" s="12"/>
    </row>
    <row r="53" spans="1:10" ht="21" customHeight="1">
      <c r="A53" s="88" t="s">
        <v>129</v>
      </c>
      <c r="B53" s="88"/>
      <c r="C53" s="88"/>
      <c r="D53" s="88"/>
      <c r="E53" s="88"/>
      <c r="F53" s="88"/>
      <c r="G53" s="88"/>
      <c r="H53" s="88"/>
      <c r="I53" s="88"/>
      <c r="J53" s="12"/>
    </row>
    <row r="54" spans="1:10" ht="54.75" customHeight="1">
      <c r="A54" s="76">
        <v>16</v>
      </c>
      <c r="B54" s="116" t="s">
        <v>82</v>
      </c>
      <c r="C54" s="117"/>
      <c r="D54" s="61" t="s">
        <v>23</v>
      </c>
      <c r="E54" s="50">
        <v>150</v>
      </c>
      <c r="F54" s="77"/>
      <c r="G54" s="77"/>
      <c r="H54" s="78">
        <f t="shared" si="2"/>
        <v>0</v>
      </c>
      <c r="I54" s="78">
        <f t="shared" si="0"/>
        <v>0</v>
      </c>
      <c r="J54" s="12"/>
    </row>
    <row r="55" spans="1:10" ht="63" customHeight="1">
      <c r="A55" s="23">
        <f t="shared" si="1"/>
        <v>17</v>
      </c>
      <c r="B55" s="95" t="s">
        <v>83</v>
      </c>
      <c r="C55" s="96"/>
      <c r="D55" s="60" t="s">
        <v>23</v>
      </c>
      <c r="E55" s="49">
        <v>300</v>
      </c>
      <c r="F55" s="25"/>
      <c r="G55" s="25"/>
      <c r="H55" s="24">
        <f t="shared" si="2"/>
        <v>0</v>
      </c>
      <c r="I55" s="24">
        <f t="shared" si="0"/>
        <v>0</v>
      </c>
      <c r="J55" s="12"/>
    </row>
    <row r="56" spans="1:10" ht="40.5" customHeight="1">
      <c r="A56" s="23">
        <f t="shared" si="1"/>
        <v>18</v>
      </c>
      <c r="B56" s="95" t="s">
        <v>84</v>
      </c>
      <c r="C56" s="96"/>
      <c r="D56" s="60" t="s">
        <v>24</v>
      </c>
      <c r="E56" s="49">
        <v>15</v>
      </c>
      <c r="F56" s="25"/>
      <c r="G56" s="25"/>
      <c r="H56" s="24">
        <f t="shared" si="2"/>
        <v>0</v>
      </c>
      <c r="I56" s="24">
        <f t="shared" si="0"/>
        <v>0</v>
      </c>
      <c r="J56" s="12"/>
    </row>
    <row r="57" spans="1:10" ht="42.75" customHeight="1">
      <c r="A57" s="23">
        <v>19</v>
      </c>
      <c r="B57" s="95" t="s">
        <v>85</v>
      </c>
      <c r="C57" s="96"/>
      <c r="D57" s="59" t="s">
        <v>24</v>
      </c>
      <c r="E57" s="48">
        <v>15</v>
      </c>
      <c r="F57" s="25"/>
      <c r="G57" s="25"/>
      <c r="H57" s="24">
        <f t="shared" si="2"/>
        <v>0</v>
      </c>
      <c r="I57" s="24">
        <f t="shared" si="0"/>
        <v>0</v>
      </c>
      <c r="J57" s="12"/>
    </row>
    <row r="58" spans="1:10" ht="21" customHeight="1">
      <c r="A58" s="73">
        <f t="shared" si="1"/>
        <v>20</v>
      </c>
      <c r="B58" s="93" t="s">
        <v>86</v>
      </c>
      <c r="C58" s="94"/>
      <c r="D58" s="59" t="s">
        <v>24</v>
      </c>
      <c r="E58" s="48">
        <v>15</v>
      </c>
      <c r="F58" s="74"/>
      <c r="G58" s="74"/>
      <c r="H58" s="75">
        <f t="shared" si="2"/>
        <v>0</v>
      </c>
      <c r="I58" s="75">
        <f t="shared" si="0"/>
        <v>0</v>
      </c>
      <c r="J58" s="12"/>
    </row>
    <row r="59" spans="1:10" ht="15.75">
      <c r="A59" s="88" t="s">
        <v>130</v>
      </c>
      <c r="B59" s="88"/>
      <c r="C59" s="88"/>
      <c r="D59" s="88"/>
      <c r="E59" s="88"/>
      <c r="F59" s="88"/>
      <c r="G59" s="88"/>
      <c r="H59" s="88"/>
      <c r="I59" s="88"/>
      <c r="J59" s="12"/>
    </row>
    <row r="60" spans="1:10" ht="70.5" customHeight="1">
      <c r="A60" s="76">
        <v>21</v>
      </c>
      <c r="B60" s="116" t="s">
        <v>87</v>
      </c>
      <c r="C60" s="117"/>
      <c r="D60" s="61" t="s">
        <v>23</v>
      </c>
      <c r="E60" s="50">
        <v>300</v>
      </c>
      <c r="F60" s="77"/>
      <c r="G60" s="77"/>
      <c r="H60" s="78">
        <f t="shared" si="2"/>
        <v>0</v>
      </c>
      <c r="I60" s="78">
        <f t="shared" si="0"/>
        <v>0</v>
      </c>
      <c r="J60" s="12"/>
    </row>
    <row r="61" spans="1:10" ht="43.5" customHeight="1">
      <c r="A61" s="23">
        <v>22</v>
      </c>
      <c r="B61" s="95" t="s">
        <v>88</v>
      </c>
      <c r="C61" s="96"/>
      <c r="D61" s="60" t="s">
        <v>24</v>
      </c>
      <c r="E61" s="49">
        <v>12</v>
      </c>
      <c r="F61" s="25"/>
      <c r="G61" s="25"/>
      <c r="H61" s="24">
        <f t="shared" si="2"/>
        <v>0</v>
      </c>
      <c r="I61" s="24">
        <f t="shared" si="0"/>
        <v>0</v>
      </c>
      <c r="J61" s="12"/>
    </row>
    <row r="62" spans="1:10" ht="48" customHeight="1">
      <c r="A62" s="23">
        <v>23</v>
      </c>
      <c r="B62" s="95" t="s">
        <v>89</v>
      </c>
      <c r="C62" s="96"/>
      <c r="D62" s="60" t="s">
        <v>24</v>
      </c>
      <c r="E62" s="49">
        <v>150</v>
      </c>
      <c r="F62" s="25"/>
      <c r="G62" s="25"/>
      <c r="H62" s="24">
        <f t="shared" si="2"/>
        <v>0</v>
      </c>
      <c r="I62" s="24">
        <f t="shared" si="0"/>
        <v>0</v>
      </c>
      <c r="J62" s="12"/>
    </row>
    <row r="63" spans="1:10" ht="35.25" customHeight="1">
      <c r="A63" s="23">
        <v>24</v>
      </c>
      <c r="B63" s="95" t="s">
        <v>90</v>
      </c>
      <c r="C63" s="96"/>
      <c r="D63" s="60" t="s">
        <v>24</v>
      </c>
      <c r="E63" s="49">
        <v>30</v>
      </c>
      <c r="F63" s="25"/>
      <c r="G63" s="25"/>
      <c r="H63" s="24">
        <f t="shared" si="2"/>
        <v>0</v>
      </c>
      <c r="I63" s="24">
        <f t="shared" si="0"/>
        <v>0</v>
      </c>
      <c r="J63" s="12"/>
    </row>
    <row r="64" spans="1:10" ht="37.5" customHeight="1">
      <c r="A64" s="23">
        <f t="shared" ref="A64:A69" si="3">A63+1</f>
        <v>25</v>
      </c>
      <c r="B64" s="95" t="s">
        <v>91</v>
      </c>
      <c r="C64" s="96"/>
      <c r="D64" s="60" t="s">
        <v>24</v>
      </c>
      <c r="E64" s="49">
        <v>150</v>
      </c>
      <c r="F64" s="25"/>
      <c r="G64" s="25"/>
      <c r="H64" s="24">
        <f t="shared" si="2"/>
        <v>0</v>
      </c>
      <c r="I64" s="24">
        <f t="shared" si="0"/>
        <v>0</v>
      </c>
      <c r="J64" s="12"/>
    </row>
    <row r="65" spans="1:10" ht="35.25" customHeight="1">
      <c r="A65" s="23">
        <f t="shared" si="3"/>
        <v>26</v>
      </c>
      <c r="B65" s="95" t="s">
        <v>92</v>
      </c>
      <c r="C65" s="96"/>
      <c r="D65" s="60" t="s">
        <v>24</v>
      </c>
      <c r="E65" s="49">
        <v>30</v>
      </c>
      <c r="F65" s="25"/>
      <c r="G65" s="25"/>
      <c r="H65" s="24">
        <f t="shared" si="2"/>
        <v>0</v>
      </c>
      <c r="I65" s="24">
        <f t="shared" si="0"/>
        <v>0</v>
      </c>
      <c r="J65" s="12"/>
    </row>
    <row r="66" spans="1:10" ht="38.25" customHeight="1">
      <c r="A66" s="23">
        <f t="shared" si="3"/>
        <v>27</v>
      </c>
      <c r="B66" s="95" t="s">
        <v>93</v>
      </c>
      <c r="C66" s="96"/>
      <c r="D66" s="60" t="s">
        <v>24</v>
      </c>
      <c r="E66" s="49">
        <v>15</v>
      </c>
      <c r="F66" s="25"/>
      <c r="G66" s="25"/>
      <c r="H66" s="24">
        <f t="shared" si="2"/>
        <v>0</v>
      </c>
      <c r="I66" s="24">
        <f t="shared" si="0"/>
        <v>0</v>
      </c>
      <c r="J66" s="12"/>
    </row>
    <row r="67" spans="1:10" ht="28.5" customHeight="1">
      <c r="A67" s="23">
        <f t="shared" si="3"/>
        <v>28</v>
      </c>
      <c r="B67" s="95" t="s">
        <v>53</v>
      </c>
      <c r="C67" s="96"/>
      <c r="D67" s="60" t="s">
        <v>24</v>
      </c>
      <c r="E67" s="49">
        <v>300</v>
      </c>
      <c r="F67" s="25"/>
      <c r="G67" s="25"/>
      <c r="H67" s="24">
        <f t="shared" si="2"/>
        <v>0</v>
      </c>
      <c r="I67" s="24">
        <f t="shared" si="0"/>
        <v>0</v>
      </c>
      <c r="J67" s="12"/>
    </row>
    <row r="68" spans="1:10" ht="31.5" customHeight="1">
      <c r="A68" s="23">
        <f t="shared" si="3"/>
        <v>29</v>
      </c>
      <c r="B68" s="95" t="s">
        <v>26</v>
      </c>
      <c r="C68" s="96"/>
      <c r="D68" s="60" t="s">
        <v>37</v>
      </c>
      <c r="E68" s="49">
        <v>15</v>
      </c>
      <c r="F68" s="25"/>
      <c r="G68" s="25"/>
      <c r="H68" s="24">
        <f t="shared" si="2"/>
        <v>0</v>
      </c>
      <c r="I68" s="24">
        <f t="shared" si="0"/>
        <v>0</v>
      </c>
      <c r="J68" s="12"/>
    </row>
    <row r="69" spans="1:10" ht="27.75" customHeight="1">
      <c r="A69" s="73">
        <f t="shared" si="3"/>
        <v>30</v>
      </c>
      <c r="B69" s="93" t="s">
        <v>27</v>
      </c>
      <c r="C69" s="94"/>
      <c r="D69" s="59" t="s">
        <v>37</v>
      </c>
      <c r="E69" s="48">
        <v>15</v>
      </c>
      <c r="F69" s="74"/>
      <c r="G69" s="74"/>
      <c r="H69" s="75">
        <f t="shared" si="2"/>
        <v>0</v>
      </c>
      <c r="I69" s="75">
        <f t="shared" si="0"/>
        <v>0</v>
      </c>
      <c r="J69" s="12"/>
    </row>
    <row r="70" spans="1:10" ht="15.75">
      <c r="A70" s="88" t="s">
        <v>38</v>
      </c>
      <c r="B70" s="88"/>
      <c r="C70" s="88"/>
      <c r="D70" s="88"/>
      <c r="E70" s="88"/>
      <c r="F70" s="88"/>
      <c r="G70" s="88"/>
      <c r="H70" s="88"/>
      <c r="I70" s="88"/>
      <c r="J70" s="12"/>
    </row>
    <row r="71" spans="1:10" ht="55.5" customHeight="1">
      <c r="A71" s="23">
        <v>31</v>
      </c>
      <c r="B71" s="95" t="s">
        <v>142</v>
      </c>
      <c r="C71" s="96"/>
      <c r="D71" s="62" t="s">
        <v>25</v>
      </c>
      <c r="E71" s="49">
        <v>30</v>
      </c>
      <c r="F71" s="25"/>
      <c r="G71" s="25"/>
      <c r="H71" s="24">
        <f t="shared" si="2"/>
        <v>0</v>
      </c>
      <c r="I71" s="24">
        <f t="shared" si="0"/>
        <v>0</v>
      </c>
      <c r="J71" s="12"/>
    </row>
    <row r="72" spans="1:10" ht="100.5" customHeight="1">
      <c r="A72" s="23">
        <f>A71+1</f>
        <v>32</v>
      </c>
      <c r="B72" s="95" t="s">
        <v>143</v>
      </c>
      <c r="C72" s="96"/>
      <c r="D72" s="62" t="s">
        <v>24</v>
      </c>
      <c r="E72" s="49">
        <v>45</v>
      </c>
      <c r="F72" s="25"/>
      <c r="G72" s="25"/>
      <c r="H72" s="24">
        <f t="shared" si="2"/>
        <v>0</v>
      </c>
      <c r="I72" s="24">
        <f t="shared" si="0"/>
        <v>0</v>
      </c>
      <c r="J72" s="12"/>
    </row>
    <row r="73" spans="1:10" ht="64.5" customHeight="1">
      <c r="A73" s="23">
        <f t="shared" ref="A73:A88" si="4">A72+1</f>
        <v>33</v>
      </c>
      <c r="B73" s="95" t="s">
        <v>144</v>
      </c>
      <c r="C73" s="96"/>
      <c r="D73" s="62" t="s">
        <v>25</v>
      </c>
      <c r="E73" s="49">
        <v>30</v>
      </c>
      <c r="F73" s="25"/>
      <c r="G73" s="25"/>
      <c r="H73" s="24">
        <f t="shared" si="2"/>
        <v>0</v>
      </c>
      <c r="I73" s="24">
        <f t="shared" si="0"/>
        <v>0</v>
      </c>
      <c r="J73" s="12"/>
    </row>
    <row r="74" spans="1:10" ht="66.75" customHeight="1">
      <c r="A74" s="23">
        <f t="shared" si="4"/>
        <v>34</v>
      </c>
      <c r="B74" s="95" t="s">
        <v>145</v>
      </c>
      <c r="C74" s="96"/>
      <c r="D74" s="62" t="s">
        <v>25</v>
      </c>
      <c r="E74" s="49">
        <v>30</v>
      </c>
      <c r="F74" s="25"/>
      <c r="G74" s="25"/>
      <c r="H74" s="24">
        <f t="shared" si="2"/>
        <v>0</v>
      </c>
      <c r="I74" s="24">
        <f t="shared" si="0"/>
        <v>0</v>
      </c>
      <c r="J74" s="12"/>
    </row>
    <row r="75" spans="1:10" ht="84.75" customHeight="1">
      <c r="A75" s="23">
        <f t="shared" si="4"/>
        <v>35</v>
      </c>
      <c r="B75" s="95" t="s">
        <v>94</v>
      </c>
      <c r="C75" s="96"/>
      <c r="D75" s="62" t="s">
        <v>24</v>
      </c>
      <c r="E75" s="49">
        <v>30</v>
      </c>
      <c r="F75" s="25"/>
      <c r="G75" s="25"/>
      <c r="H75" s="24">
        <f t="shared" si="2"/>
        <v>0</v>
      </c>
      <c r="I75" s="24">
        <f t="shared" si="0"/>
        <v>0</v>
      </c>
      <c r="J75" s="12"/>
    </row>
    <row r="76" spans="1:10" ht="77.25" customHeight="1">
      <c r="A76" s="23">
        <f t="shared" si="4"/>
        <v>36</v>
      </c>
      <c r="B76" s="95" t="s">
        <v>146</v>
      </c>
      <c r="C76" s="96"/>
      <c r="D76" s="62" t="s">
        <v>24</v>
      </c>
      <c r="E76" s="49">
        <v>30</v>
      </c>
      <c r="F76" s="25"/>
      <c r="G76" s="25"/>
      <c r="H76" s="24">
        <f t="shared" si="2"/>
        <v>0</v>
      </c>
      <c r="I76" s="24">
        <f t="shared" si="0"/>
        <v>0</v>
      </c>
      <c r="J76" s="12"/>
    </row>
    <row r="77" spans="1:10" ht="126.75" customHeight="1">
      <c r="A77" s="23">
        <f t="shared" si="4"/>
        <v>37</v>
      </c>
      <c r="B77" s="95" t="s">
        <v>147</v>
      </c>
      <c r="C77" s="96"/>
      <c r="D77" s="62" t="s">
        <v>24</v>
      </c>
      <c r="E77" s="49">
        <v>30</v>
      </c>
      <c r="F77" s="25"/>
      <c r="G77" s="25"/>
      <c r="H77" s="24">
        <f t="shared" si="2"/>
        <v>0</v>
      </c>
      <c r="I77" s="24">
        <f t="shared" si="0"/>
        <v>0</v>
      </c>
      <c r="J77" s="12"/>
    </row>
    <row r="78" spans="1:10" ht="21.75" customHeight="1">
      <c r="A78" s="23">
        <f t="shared" si="4"/>
        <v>38</v>
      </c>
      <c r="B78" s="95" t="s">
        <v>95</v>
      </c>
      <c r="C78" s="96"/>
      <c r="D78" s="62" t="s">
        <v>24</v>
      </c>
      <c r="E78" s="49">
        <v>15</v>
      </c>
      <c r="F78" s="25"/>
      <c r="G78" s="25"/>
      <c r="H78" s="24">
        <f t="shared" si="2"/>
        <v>0</v>
      </c>
      <c r="I78" s="24">
        <f t="shared" si="0"/>
        <v>0</v>
      </c>
      <c r="J78" s="12"/>
    </row>
    <row r="79" spans="1:10" ht="33.75" customHeight="1">
      <c r="A79" s="23">
        <f t="shared" si="4"/>
        <v>39</v>
      </c>
      <c r="B79" s="95" t="s">
        <v>148</v>
      </c>
      <c r="C79" s="96"/>
      <c r="D79" s="62" t="s">
        <v>24</v>
      </c>
      <c r="E79" s="49">
        <v>30</v>
      </c>
      <c r="F79" s="25"/>
      <c r="G79" s="25"/>
      <c r="H79" s="24">
        <f t="shared" si="2"/>
        <v>0</v>
      </c>
      <c r="I79" s="24">
        <f t="shared" si="0"/>
        <v>0</v>
      </c>
      <c r="J79" s="12"/>
    </row>
    <row r="80" spans="1:10" ht="36" customHeight="1">
      <c r="A80" s="23">
        <f t="shared" si="4"/>
        <v>40</v>
      </c>
      <c r="B80" s="95" t="s">
        <v>96</v>
      </c>
      <c r="C80" s="96"/>
      <c r="D80" s="62" t="s">
        <v>24</v>
      </c>
      <c r="E80" s="49">
        <v>75</v>
      </c>
      <c r="F80" s="25"/>
      <c r="G80" s="25"/>
      <c r="H80" s="24">
        <f t="shared" si="2"/>
        <v>0</v>
      </c>
      <c r="I80" s="24">
        <f t="shared" si="0"/>
        <v>0</v>
      </c>
      <c r="J80" s="12"/>
    </row>
    <row r="81" spans="1:10" ht="36" customHeight="1">
      <c r="A81" s="23">
        <f t="shared" si="4"/>
        <v>41</v>
      </c>
      <c r="B81" s="95" t="s">
        <v>97</v>
      </c>
      <c r="C81" s="96"/>
      <c r="D81" s="62" t="s">
        <v>24</v>
      </c>
      <c r="E81" s="49">
        <v>150</v>
      </c>
      <c r="F81" s="25"/>
      <c r="G81" s="25"/>
      <c r="H81" s="24">
        <f t="shared" si="2"/>
        <v>0</v>
      </c>
      <c r="I81" s="24">
        <f t="shared" si="0"/>
        <v>0</v>
      </c>
      <c r="J81" s="12"/>
    </row>
    <row r="82" spans="1:10" ht="52.5" customHeight="1">
      <c r="A82" s="23">
        <f t="shared" si="4"/>
        <v>42</v>
      </c>
      <c r="B82" s="95" t="s">
        <v>149</v>
      </c>
      <c r="C82" s="96"/>
      <c r="D82" s="60" t="s">
        <v>24</v>
      </c>
      <c r="E82" s="49">
        <v>15</v>
      </c>
      <c r="F82" s="25"/>
      <c r="G82" s="25"/>
      <c r="H82" s="24">
        <f t="shared" si="2"/>
        <v>0</v>
      </c>
      <c r="I82" s="24">
        <f t="shared" si="0"/>
        <v>0</v>
      </c>
      <c r="J82" s="12"/>
    </row>
    <row r="83" spans="1:10" ht="48.75" customHeight="1">
      <c r="A83" s="23">
        <f t="shared" si="4"/>
        <v>43</v>
      </c>
      <c r="B83" s="95" t="s">
        <v>150</v>
      </c>
      <c r="C83" s="96"/>
      <c r="D83" s="60" t="s">
        <v>24</v>
      </c>
      <c r="E83" s="49">
        <v>15</v>
      </c>
      <c r="F83" s="25"/>
      <c r="G83" s="25"/>
      <c r="H83" s="24">
        <f t="shared" si="2"/>
        <v>0</v>
      </c>
      <c r="I83" s="24">
        <f t="shared" si="0"/>
        <v>0</v>
      </c>
      <c r="J83" s="12"/>
    </row>
    <row r="84" spans="1:10" ht="66.75" customHeight="1">
      <c r="A84" s="23">
        <f t="shared" si="4"/>
        <v>44</v>
      </c>
      <c r="B84" s="95" t="s">
        <v>151</v>
      </c>
      <c r="C84" s="96"/>
      <c r="D84" s="60" t="s">
        <v>24</v>
      </c>
      <c r="E84" s="49">
        <v>30</v>
      </c>
      <c r="F84" s="25"/>
      <c r="G84" s="25"/>
      <c r="H84" s="24">
        <f t="shared" si="2"/>
        <v>0</v>
      </c>
      <c r="I84" s="24">
        <f t="shared" si="0"/>
        <v>0</v>
      </c>
      <c r="J84" s="12"/>
    </row>
    <row r="85" spans="1:10" ht="15.75" customHeight="1">
      <c r="A85" s="121" t="s">
        <v>131</v>
      </c>
      <c r="B85" s="122"/>
      <c r="C85" s="122"/>
      <c r="D85" s="122"/>
      <c r="E85" s="122"/>
      <c r="F85" s="122"/>
      <c r="G85" s="122"/>
      <c r="H85" s="122"/>
      <c r="I85" s="123"/>
      <c r="J85" s="12"/>
    </row>
    <row r="86" spans="1:10" ht="33.75" customHeight="1">
      <c r="A86" s="23">
        <v>45</v>
      </c>
      <c r="B86" s="95" t="s">
        <v>98</v>
      </c>
      <c r="C86" s="96"/>
      <c r="D86" s="62" t="s">
        <v>23</v>
      </c>
      <c r="E86" s="49">
        <v>30</v>
      </c>
      <c r="F86" s="25"/>
      <c r="G86" s="25"/>
      <c r="H86" s="24">
        <f t="shared" si="2"/>
        <v>0</v>
      </c>
      <c r="I86" s="24">
        <f t="shared" si="0"/>
        <v>0</v>
      </c>
      <c r="J86" s="12"/>
    </row>
    <row r="87" spans="1:10" ht="31.5" customHeight="1">
      <c r="A87" s="23">
        <f t="shared" si="4"/>
        <v>46</v>
      </c>
      <c r="B87" s="95" t="s">
        <v>152</v>
      </c>
      <c r="C87" s="96"/>
      <c r="D87" s="62" t="s">
        <v>24</v>
      </c>
      <c r="E87" s="49">
        <v>30</v>
      </c>
      <c r="F87" s="25"/>
      <c r="G87" s="25"/>
      <c r="H87" s="24">
        <f t="shared" si="2"/>
        <v>0</v>
      </c>
      <c r="I87" s="24">
        <f t="shared" si="0"/>
        <v>0</v>
      </c>
      <c r="J87" s="12"/>
    </row>
    <row r="88" spans="1:10" ht="30" customHeight="1">
      <c r="A88" s="23">
        <f t="shared" si="4"/>
        <v>47</v>
      </c>
      <c r="B88" s="95" t="s">
        <v>99</v>
      </c>
      <c r="C88" s="96"/>
      <c r="D88" s="62" t="s">
        <v>23</v>
      </c>
      <c r="E88" s="49">
        <v>30</v>
      </c>
      <c r="F88" s="25"/>
      <c r="G88" s="25"/>
      <c r="H88" s="24">
        <f t="shared" si="2"/>
        <v>0</v>
      </c>
      <c r="I88" s="24">
        <f t="shared" si="0"/>
        <v>0</v>
      </c>
      <c r="J88" s="12"/>
    </row>
    <row r="89" spans="1:10" ht="25.5" customHeight="1">
      <c r="A89" s="23">
        <f t="shared" si="1"/>
        <v>48</v>
      </c>
      <c r="B89" s="95" t="s">
        <v>39</v>
      </c>
      <c r="C89" s="96"/>
      <c r="D89" s="62" t="s">
        <v>24</v>
      </c>
      <c r="E89" s="49">
        <v>27</v>
      </c>
      <c r="F89" s="25"/>
      <c r="G89" s="25"/>
      <c r="H89" s="24">
        <f t="shared" si="2"/>
        <v>0</v>
      </c>
      <c r="I89" s="24">
        <f t="shared" si="0"/>
        <v>0</v>
      </c>
      <c r="J89" s="12"/>
    </row>
    <row r="90" spans="1:10" ht="25.5" customHeight="1">
      <c r="A90" s="23">
        <f t="shared" si="1"/>
        <v>49</v>
      </c>
      <c r="B90" s="95" t="s">
        <v>40</v>
      </c>
      <c r="C90" s="96"/>
      <c r="D90" s="62" t="s">
        <v>24</v>
      </c>
      <c r="E90" s="49">
        <v>30</v>
      </c>
      <c r="F90" s="25"/>
      <c r="G90" s="25"/>
      <c r="H90" s="24">
        <f t="shared" si="2"/>
        <v>0</v>
      </c>
      <c r="I90" s="24">
        <f t="shared" si="0"/>
        <v>0</v>
      </c>
      <c r="J90" s="12"/>
    </row>
    <row r="91" spans="1:10" ht="31.5" customHeight="1">
      <c r="A91" s="23">
        <f t="shared" si="1"/>
        <v>50</v>
      </c>
      <c r="B91" s="95" t="s">
        <v>41</v>
      </c>
      <c r="C91" s="96"/>
      <c r="D91" s="62" t="s">
        <v>24</v>
      </c>
      <c r="E91" s="49">
        <v>30</v>
      </c>
      <c r="F91" s="25"/>
      <c r="G91" s="25"/>
      <c r="H91" s="24">
        <f t="shared" si="2"/>
        <v>0</v>
      </c>
      <c r="I91" s="24">
        <f t="shared" si="0"/>
        <v>0</v>
      </c>
      <c r="J91" s="12"/>
    </row>
    <row r="92" spans="1:10" ht="51.75" customHeight="1">
      <c r="A92" s="23">
        <f t="shared" si="1"/>
        <v>51</v>
      </c>
      <c r="B92" s="95" t="s">
        <v>100</v>
      </c>
      <c r="C92" s="96"/>
      <c r="D92" s="62" t="s">
        <v>24</v>
      </c>
      <c r="E92" s="49">
        <v>15</v>
      </c>
      <c r="F92" s="25"/>
      <c r="G92" s="25"/>
      <c r="H92" s="24">
        <f t="shared" si="2"/>
        <v>0</v>
      </c>
      <c r="I92" s="24">
        <f t="shared" si="0"/>
        <v>0</v>
      </c>
      <c r="J92" s="12"/>
    </row>
    <row r="93" spans="1:10" ht="54.75" customHeight="1">
      <c r="A93" s="23">
        <f t="shared" si="1"/>
        <v>52</v>
      </c>
      <c r="B93" s="95" t="s">
        <v>101</v>
      </c>
      <c r="C93" s="96"/>
      <c r="D93" s="62" t="s">
        <v>24</v>
      </c>
      <c r="E93" s="49">
        <v>15</v>
      </c>
      <c r="F93" s="25"/>
      <c r="G93" s="25"/>
      <c r="H93" s="24">
        <f t="shared" si="2"/>
        <v>0</v>
      </c>
      <c r="I93" s="24">
        <f t="shared" si="0"/>
        <v>0</v>
      </c>
      <c r="J93" s="12"/>
    </row>
    <row r="94" spans="1:10" ht="32.25" customHeight="1">
      <c r="A94" s="73">
        <f t="shared" si="1"/>
        <v>53</v>
      </c>
      <c r="B94" s="93" t="s">
        <v>102</v>
      </c>
      <c r="C94" s="94"/>
      <c r="D94" s="63" t="s">
        <v>24</v>
      </c>
      <c r="E94" s="48">
        <v>30</v>
      </c>
      <c r="F94" s="74"/>
      <c r="G94" s="74"/>
      <c r="H94" s="75">
        <f t="shared" si="2"/>
        <v>0</v>
      </c>
      <c r="I94" s="75">
        <f t="shared" si="0"/>
        <v>0</v>
      </c>
      <c r="J94" s="12"/>
    </row>
    <row r="95" spans="1:10" ht="28.5" customHeight="1">
      <c r="A95" s="88" t="s">
        <v>42</v>
      </c>
      <c r="B95" s="88"/>
      <c r="C95" s="88"/>
      <c r="D95" s="88"/>
      <c r="E95" s="88"/>
      <c r="F95" s="88"/>
      <c r="G95" s="88"/>
      <c r="H95" s="88"/>
      <c r="I95" s="88"/>
      <c r="J95" s="12"/>
    </row>
    <row r="96" spans="1:10" ht="96" customHeight="1">
      <c r="A96" s="23">
        <v>54</v>
      </c>
      <c r="B96" s="95" t="s">
        <v>103</v>
      </c>
      <c r="C96" s="96"/>
      <c r="D96" s="60" t="s">
        <v>124</v>
      </c>
      <c r="E96" s="49">
        <v>150</v>
      </c>
      <c r="F96" s="25"/>
      <c r="G96" s="25"/>
      <c r="H96" s="24">
        <f t="shared" si="2"/>
        <v>0</v>
      </c>
      <c r="I96" s="24">
        <f t="shared" si="0"/>
        <v>0</v>
      </c>
      <c r="J96" s="12"/>
    </row>
    <row r="97" spans="1:10" ht="83.25" customHeight="1">
      <c r="A97" s="23">
        <f t="shared" si="1"/>
        <v>55</v>
      </c>
      <c r="B97" s="95" t="s">
        <v>154</v>
      </c>
      <c r="C97" s="96"/>
      <c r="D97" s="60" t="s">
        <v>43</v>
      </c>
      <c r="E97" s="49">
        <v>15</v>
      </c>
      <c r="F97" s="25"/>
      <c r="G97" s="25"/>
      <c r="H97" s="24">
        <f t="shared" si="2"/>
        <v>0</v>
      </c>
      <c r="I97" s="24">
        <f t="shared" si="0"/>
        <v>0</v>
      </c>
      <c r="J97" s="12"/>
    </row>
    <row r="98" spans="1:10" ht="39" customHeight="1">
      <c r="A98" s="23">
        <f t="shared" si="1"/>
        <v>56</v>
      </c>
      <c r="B98" s="95" t="s">
        <v>153</v>
      </c>
      <c r="C98" s="96"/>
      <c r="D98" s="60" t="s">
        <v>43</v>
      </c>
      <c r="E98" s="49">
        <v>15</v>
      </c>
      <c r="F98" s="25"/>
      <c r="G98" s="25"/>
      <c r="H98" s="24">
        <f t="shared" si="2"/>
        <v>0</v>
      </c>
      <c r="I98" s="24">
        <f t="shared" si="0"/>
        <v>0</v>
      </c>
      <c r="J98" s="12"/>
    </row>
    <row r="99" spans="1:10" ht="31.5" customHeight="1">
      <c r="A99" s="23">
        <f t="shared" si="1"/>
        <v>57</v>
      </c>
      <c r="B99" s="95" t="s">
        <v>104</v>
      </c>
      <c r="C99" s="96"/>
      <c r="D99" s="60" t="s">
        <v>24</v>
      </c>
      <c r="E99" s="49">
        <v>18</v>
      </c>
      <c r="F99" s="25"/>
      <c r="G99" s="25"/>
      <c r="H99" s="24">
        <f t="shared" si="2"/>
        <v>0</v>
      </c>
      <c r="I99" s="24">
        <f t="shared" si="0"/>
        <v>0</v>
      </c>
      <c r="J99" s="12"/>
    </row>
    <row r="100" spans="1:10" ht="15.75">
      <c r="A100" s="23">
        <f t="shared" si="1"/>
        <v>58</v>
      </c>
      <c r="B100" s="95" t="s">
        <v>105</v>
      </c>
      <c r="C100" s="96"/>
      <c r="D100" s="60" t="s">
        <v>24</v>
      </c>
      <c r="E100" s="49">
        <v>15</v>
      </c>
      <c r="F100" s="25"/>
      <c r="G100" s="25"/>
      <c r="H100" s="24">
        <f t="shared" si="2"/>
        <v>0</v>
      </c>
      <c r="I100" s="24">
        <f t="shared" si="0"/>
        <v>0</v>
      </c>
      <c r="J100" s="12"/>
    </row>
    <row r="101" spans="1:10" ht="15.75">
      <c r="A101" s="23">
        <v>59</v>
      </c>
      <c r="B101" s="95" t="s">
        <v>106</v>
      </c>
      <c r="C101" s="96"/>
      <c r="D101" s="60" t="s">
        <v>24</v>
      </c>
      <c r="E101" s="49">
        <v>30</v>
      </c>
      <c r="F101" s="25"/>
      <c r="G101" s="25"/>
      <c r="H101" s="24">
        <f t="shared" si="2"/>
        <v>0</v>
      </c>
      <c r="I101" s="24">
        <f t="shared" si="0"/>
        <v>0</v>
      </c>
      <c r="J101" s="12"/>
    </row>
    <row r="102" spans="1:10" ht="132" customHeight="1">
      <c r="A102" s="23">
        <f t="shared" si="1"/>
        <v>60</v>
      </c>
      <c r="B102" s="95" t="s">
        <v>155</v>
      </c>
      <c r="C102" s="96"/>
      <c r="D102" s="60" t="s">
        <v>25</v>
      </c>
      <c r="E102" s="49">
        <v>90</v>
      </c>
      <c r="F102" s="25"/>
      <c r="G102" s="25"/>
      <c r="H102" s="24">
        <f t="shared" si="2"/>
        <v>0</v>
      </c>
      <c r="I102" s="24">
        <f t="shared" si="0"/>
        <v>0</v>
      </c>
      <c r="J102" s="12"/>
    </row>
    <row r="103" spans="1:10" ht="46.5" customHeight="1">
      <c r="A103" s="23">
        <f t="shared" si="1"/>
        <v>61</v>
      </c>
      <c r="B103" s="95" t="s">
        <v>107</v>
      </c>
      <c r="C103" s="96"/>
      <c r="D103" s="60" t="s">
        <v>24</v>
      </c>
      <c r="E103" s="49">
        <v>30</v>
      </c>
      <c r="F103" s="25"/>
      <c r="G103" s="25"/>
      <c r="H103" s="24">
        <f t="shared" si="2"/>
        <v>0</v>
      </c>
      <c r="I103" s="24">
        <f t="shared" si="0"/>
        <v>0</v>
      </c>
      <c r="J103" s="12"/>
    </row>
    <row r="104" spans="1:10" ht="15.75">
      <c r="A104" s="23">
        <f t="shared" si="1"/>
        <v>62</v>
      </c>
      <c r="B104" s="95" t="s">
        <v>108</v>
      </c>
      <c r="C104" s="96"/>
      <c r="D104" s="60" t="s">
        <v>23</v>
      </c>
      <c r="E104" s="49">
        <v>30</v>
      </c>
      <c r="F104" s="25"/>
      <c r="G104" s="25"/>
      <c r="H104" s="24">
        <f t="shared" si="2"/>
        <v>0</v>
      </c>
      <c r="I104" s="24">
        <f t="shared" si="0"/>
        <v>0</v>
      </c>
      <c r="J104" s="12"/>
    </row>
    <row r="105" spans="1:10" ht="32.25" customHeight="1">
      <c r="A105" s="23">
        <f t="shared" si="1"/>
        <v>63</v>
      </c>
      <c r="B105" s="95" t="s">
        <v>156</v>
      </c>
      <c r="C105" s="96"/>
      <c r="D105" s="59" t="s">
        <v>174</v>
      </c>
      <c r="E105" s="51">
        <v>30</v>
      </c>
      <c r="F105" s="25"/>
      <c r="G105" s="25"/>
      <c r="H105" s="24">
        <f t="shared" si="2"/>
        <v>0</v>
      </c>
      <c r="I105" s="24">
        <f t="shared" si="0"/>
        <v>0</v>
      </c>
      <c r="J105" s="12"/>
    </row>
    <row r="106" spans="1:10" ht="22.5" customHeight="1">
      <c r="A106" s="23">
        <f t="shared" si="1"/>
        <v>64</v>
      </c>
      <c r="B106" s="95" t="s">
        <v>158</v>
      </c>
      <c r="C106" s="96"/>
      <c r="D106" s="64" t="s">
        <v>174</v>
      </c>
      <c r="E106" s="51">
        <v>200</v>
      </c>
      <c r="F106" s="25"/>
      <c r="G106" s="25"/>
      <c r="H106" s="24">
        <f t="shared" si="2"/>
        <v>0</v>
      </c>
      <c r="I106" s="24">
        <f t="shared" si="0"/>
        <v>0</v>
      </c>
      <c r="J106" s="12"/>
    </row>
    <row r="107" spans="1:10" ht="18" customHeight="1">
      <c r="A107" s="23">
        <f t="shared" si="1"/>
        <v>65</v>
      </c>
      <c r="B107" s="95" t="s">
        <v>157</v>
      </c>
      <c r="C107" s="96"/>
      <c r="D107" s="64" t="s">
        <v>174</v>
      </c>
      <c r="E107" s="51">
        <v>200</v>
      </c>
      <c r="F107" s="25"/>
      <c r="G107" s="25"/>
      <c r="H107" s="24">
        <f t="shared" si="2"/>
        <v>0</v>
      </c>
      <c r="I107" s="24">
        <f t="shared" si="0"/>
        <v>0</v>
      </c>
      <c r="J107" s="12"/>
    </row>
    <row r="108" spans="1:10" ht="36.75" customHeight="1">
      <c r="A108" s="23">
        <f t="shared" si="1"/>
        <v>66</v>
      </c>
      <c r="B108" s="95" t="s">
        <v>159</v>
      </c>
      <c r="C108" s="96"/>
      <c r="D108" s="65" t="s">
        <v>174</v>
      </c>
      <c r="E108" s="52">
        <v>200</v>
      </c>
      <c r="F108" s="25"/>
      <c r="G108" s="25"/>
      <c r="H108" s="24">
        <f t="shared" si="2"/>
        <v>0</v>
      </c>
      <c r="I108" s="24">
        <f t="shared" si="0"/>
        <v>0</v>
      </c>
      <c r="J108" s="12"/>
    </row>
    <row r="109" spans="1:10" ht="23.25" customHeight="1">
      <c r="A109" s="23">
        <f t="shared" si="1"/>
        <v>67</v>
      </c>
      <c r="B109" s="95" t="s">
        <v>109</v>
      </c>
      <c r="C109" s="96"/>
      <c r="D109" s="64" t="s">
        <v>174</v>
      </c>
      <c r="E109" s="53">
        <v>30</v>
      </c>
      <c r="F109" s="25"/>
      <c r="G109" s="25"/>
      <c r="H109" s="24">
        <f t="shared" si="2"/>
        <v>0</v>
      </c>
      <c r="I109" s="24">
        <f t="shared" si="0"/>
        <v>0</v>
      </c>
      <c r="J109" s="12"/>
    </row>
    <row r="110" spans="1:10" ht="22.5" customHeight="1">
      <c r="A110" s="23">
        <f t="shared" si="1"/>
        <v>68</v>
      </c>
      <c r="B110" s="95" t="s">
        <v>160</v>
      </c>
      <c r="C110" s="96"/>
      <c r="D110" s="65" t="s">
        <v>174</v>
      </c>
      <c r="E110" s="54">
        <v>30</v>
      </c>
      <c r="F110" s="25"/>
      <c r="G110" s="25"/>
      <c r="H110" s="24">
        <f t="shared" si="2"/>
        <v>0</v>
      </c>
      <c r="I110" s="24">
        <f t="shared" si="0"/>
        <v>0</v>
      </c>
      <c r="J110" s="12"/>
    </row>
    <row r="111" spans="1:10" ht="29.25" customHeight="1">
      <c r="A111" s="23">
        <f t="shared" si="1"/>
        <v>69</v>
      </c>
      <c r="B111" s="95" t="s">
        <v>110</v>
      </c>
      <c r="C111" s="96"/>
      <c r="D111" s="65" t="s">
        <v>174</v>
      </c>
      <c r="E111" s="54">
        <v>30</v>
      </c>
      <c r="F111" s="25"/>
      <c r="G111" s="25"/>
      <c r="H111" s="24">
        <f t="shared" si="2"/>
        <v>0</v>
      </c>
      <c r="I111" s="24">
        <f t="shared" si="0"/>
        <v>0</v>
      </c>
      <c r="J111" s="12"/>
    </row>
    <row r="112" spans="1:10" ht="39" customHeight="1">
      <c r="A112" s="23">
        <f t="shared" si="1"/>
        <v>70</v>
      </c>
      <c r="B112" s="95" t="s">
        <v>161</v>
      </c>
      <c r="C112" s="96"/>
      <c r="D112" s="65" t="s">
        <v>174</v>
      </c>
      <c r="E112" s="52">
        <v>30</v>
      </c>
      <c r="F112" s="25"/>
      <c r="G112" s="25"/>
      <c r="H112" s="24">
        <f t="shared" si="2"/>
        <v>0</v>
      </c>
      <c r="I112" s="24">
        <f t="shared" si="0"/>
        <v>0</v>
      </c>
      <c r="J112" s="12"/>
    </row>
    <row r="113" spans="1:10" ht="24" customHeight="1">
      <c r="A113" s="23">
        <f t="shared" si="1"/>
        <v>71</v>
      </c>
      <c r="B113" s="95" t="s">
        <v>111</v>
      </c>
      <c r="C113" s="96"/>
      <c r="D113" s="65" t="s">
        <v>174</v>
      </c>
      <c r="E113" s="51">
        <v>30</v>
      </c>
      <c r="F113" s="25"/>
      <c r="G113" s="25"/>
      <c r="H113" s="24">
        <f t="shared" si="2"/>
        <v>0</v>
      </c>
      <c r="I113" s="24">
        <f t="shared" si="0"/>
        <v>0</v>
      </c>
      <c r="J113" s="12"/>
    </row>
    <row r="114" spans="1:10" ht="29.25" customHeight="1">
      <c r="A114" s="23">
        <f t="shared" si="1"/>
        <v>72</v>
      </c>
      <c r="B114" s="95" t="s">
        <v>112</v>
      </c>
      <c r="C114" s="96"/>
      <c r="D114" s="65" t="s">
        <v>174</v>
      </c>
      <c r="E114" s="55">
        <v>300</v>
      </c>
      <c r="F114" s="25"/>
      <c r="G114" s="25"/>
      <c r="H114" s="24">
        <f t="shared" si="2"/>
        <v>0</v>
      </c>
      <c r="I114" s="24">
        <f t="shared" si="0"/>
        <v>0</v>
      </c>
      <c r="J114" s="12"/>
    </row>
    <row r="115" spans="1:10" ht="26.25" customHeight="1">
      <c r="A115" s="23">
        <f t="shared" si="1"/>
        <v>73</v>
      </c>
      <c r="B115" s="95" t="s">
        <v>113</v>
      </c>
      <c r="C115" s="96"/>
      <c r="D115" s="66" t="s">
        <v>24</v>
      </c>
      <c r="E115" s="56">
        <v>30</v>
      </c>
      <c r="F115" s="25"/>
      <c r="G115" s="25"/>
      <c r="H115" s="24">
        <f t="shared" si="2"/>
        <v>0</v>
      </c>
      <c r="I115" s="24">
        <f t="shared" si="0"/>
        <v>0</v>
      </c>
      <c r="J115" s="12"/>
    </row>
    <row r="116" spans="1:10" ht="29.25" customHeight="1">
      <c r="A116" s="23">
        <f t="shared" si="1"/>
        <v>74</v>
      </c>
      <c r="B116" s="95" t="s">
        <v>162</v>
      </c>
      <c r="C116" s="96"/>
      <c r="D116" s="65" t="s">
        <v>174</v>
      </c>
      <c r="E116" s="52">
        <v>300</v>
      </c>
      <c r="F116" s="25"/>
      <c r="G116" s="25"/>
      <c r="H116" s="24">
        <f t="shared" si="2"/>
        <v>0</v>
      </c>
      <c r="I116" s="24">
        <f t="shared" si="0"/>
        <v>0</v>
      </c>
      <c r="J116" s="12"/>
    </row>
    <row r="117" spans="1:10" ht="30" customHeight="1">
      <c r="A117" s="23">
        <f t="shared" si="1"/>
        <v>75</v>
      </c>
      <c r="B117" s="95" t="s">
        <v>163</v>
      </c>
      <c r="C117" s="96"/>
      <c r="D117" s="65" t="s">
        <v>23</v>
      </c>
      <c r="E117" s="52">
        <v>250</v>
      </c>
      <c r="F117" s="25"/>
      <c r="G117" s="25"/>
      <c r="H117" s="24">
        <f t="shared" si="2"/>
        <v>0</v>
      </c>
      <c r="I117" s="24">
        <f t="shared" si="0"/>
        <v>0</v>
      </c>
      <c r="J117" s="12"/>
    </row>
    <row r="118" spans="1:10" ht="29.25" customHeight="1">
      <c r="A118" s="23">
        <f t="shared" si="1"/>
        <v>76</v>
      </c>
      <c r="B118" s="95" t="s">
        <v>114</v>
      </c>
      <c r="C118" s="96"/>
      <c r="D118" s="65" t="s">
        <v>174</v>
      </c>
      <c r="E118" s="55">
        <v>250</v>
      </c>
      <c r="F118" s="25"/>
      <c r="G118" s="25"/>
      <c r="H118" s="24">
        <f t="shared" si="2"/>
        <v>0</v>
      </c>
      <c r="I118" s="24">
        <f t="shared" si="0"/>
        <v>0</v>
      </c>
      <c r="J118" s="12"/>
    </row>
    <row r="119" spans="1:10" ht="27.75" customHeight="1">
      <c r="A119" s="23">
        <f t="shared" si="1"/>
        <v>77</v>
      </c>
      <c r="B119" s="95" t="s">
        <v>115</v>
      </c>
      <c r="C119" s="96"/>
      <c r="D119" s="65" t="s">
        <v>23</v>
      </c>
      <c r="E119" s="55">
        <v>250</v>
      </c>
      <c r="F119" s="25"/>
      <c r="G119" s="25"/>
      <c r="H119" s="24">
        <f t="shared" si="2"/>
        <v>0</v>
      </c>
      <c r="I119" s="24">
        <f t="shared" si="0"/>
        <v>0</v>
      </c>
      <c r="J119" s="12"/>
    </row>
    <row r="120" spans="1:10" ht="27" customHeight="1">
      <c r="A120" s="23">
        <f t="shared" si="1"/>
        <v>78</v>
      </c>
      <c r="B120" s="95" t="s">
        <v>164</v>
      </c>
      <c r="C120" s="96"/>
      <c r="D120" s="67" t="s">
        <v>174</v>
      </c>
      <c r="E120" s="52">
        <v>30</v>
      </c>
      <c r="F120" s="25"/>
      <c r="G120" s="25"/>
      <c r="H120" s="24">
        <f t="shared" si="2"/>
        <v>0</v>
      </c>
      <c r="I120" s="24">
        <f t="shared" si="0"/>
        <v>0</v>
      </c>
      <c r="J120" s="12"/>
    </row>
    <row r="121" spans="1:10" ht="15.75">
      <c r="A121" s="23">
        <f t="shared" si="1"/>
        <v>79</v>
      </c>
      <c r="B121" s="95" t="s">
        <v>116</v>
      </c>
      <c r="C121" s="96"/>
      <c r="D121" s="59" t="s">
        <v>24</v>
      </c>
      <c r="E121" s="51">
        <v>30</v>
      </c>
      <c r="F121" s="25"/>
      <c r="G121" s="25"/>
      <c r="H121" s="24">
        <f t="shared" si="2"/>
        <v>0</v>
      </c>
      <c r="I121" s="24">
        <f t="shared" si="0"/>
        <v>0</v>
      </c>
      <c r="J121" s="12"/>
    </row>
    <row r="122" spans="1:10" ht="32.25" customHeight="1">
      <c r="A122" s="23">
        <f t="shared" si="1"/>
        <v>80</v>
      </c>
      <c r="B122" s="95" t="s">
        <v>117</v>
      </c>
      <c r="C122" s="96"/>
      <c r="D122" s="68" t="s">
        <v>174</v>
      </c>
      <c r="E122" s="51">
        <v>30</v>
      </c>
      <c r="F122" s="25"/>
      <c r="G122" s="25"/>
      <c r="H122" s="24">
        <f t="shared" si="2"/>
        <v>0</v>
      </c>
      <c r="I122" s="24">
        <f t="shared" si="0"/>
        <v>0</v>
      </c>
      <c r="J122" s="12"/>
    </row>
    <row r="123" spans="1:10" ht="15.75">
      <c r="A123" s="23">
        <f t="shared" si="1"/>
        <v>81</v>
      </c>
      <c r="B123" s="95" t="s">
        <v>118</v>
      </c>
      <c r="C123" s="96"/>
      <c r="D123" s="69" t="s">
        <v>175</v>
      </c>
      <c r="E123" s="54">
        <v>35</v>
      </c>
      <c r="F123" s="25"/>
      <c r="G123" s="25"/>
      <c r="H123" s="24">
        <f t="shared" si="2"/>
        <v>0</v>
      </c>
      <c r="I123" s="24">
        <f t="shared" si="0"/>
        <v>0</v>
      </c>
      <c r="J123" s="12"/>
    </row>
    <row r="124" spans="1:10" ht="15.75">
      <c r="A124" s="23">
        <f t="shared" si="1"/>
        <v>82</v>
      </c>
      <c r="B124" s="95" t="s">
        <v>165</v>
      </c>
      <c r="C124" s="96"/>
      <c r="D124" s="69" t="s">
        <v>176</v>
      </c>
      <c r="E124" s="54">
        <v>30</v>
      </c>
      <c r="F124" s="25"/>
      <c r="G124" s="25"/>
      <c r="H124" s="24">
        <f t="shared" si="2"/>
        <v>0</v>
      </c>
      <c r="I124" s="24">
        <f t="shared" si="0"/>
        <v>0</v>
      </c>
      <c r="J124" s="12"/>
    </row>
    <row r="125" spans="1:10" ht="30.75" customHeight="1">
      <c r="A125" s="23">
        <f t="shared" si="1"/>
        <v>83</v>
      </c>
      <c r="B125" s="95" t="s">
        <v>166</v>
      </c>
      <c r="C125" s="96"/>
      <c r="D125" s="66" t="s">
        <v>23</v>
      </c>
      <c r="E125" s="54">
        <v>30</v>
      </c>
      <c r="F125" s="25"/>
      <c r="G125" s="25"/>
      <c r="H125" s="24">
        <f t="shared" si="2"/>
        <v>0</v>
      </c>
      <c r="I125" s="24">
        <f t="shared" si="0"/>
        <v>0</v>
      </c>
      <c r="J125" s="12"/>
    </row>
    <row r="126" spans="1:10" ht="15.75">
      <c r="A126" s="23">
        <f t="shared" si="1"/>
        <v>84</v>
      </c>
      <c r="B126" s="95" t="s">
        <v>119</v>
      </c>
      <c r="C126" s="96"/>
      <c r="D126" s="69" t="s">
        <v>177</v>
      </c>
      <c r="E126" s="54">
        <v>35</v>
      </c>
      <c r="F126" s="25"/>
      <c r="G126" s="25"/>
      <c r="H126" s="24">
        <f t="shared" si="2"/>
        <v>0</v>
      </c>
      <c r="I126" s="24">
        <f t="shared" si="0"/>
        <v>0</v>
      </c>
      <c r="J126" s="12"/>
    </row>
    <row r="127" spans="1:10" ht="15.75">
      <c r="A127" s="23">
        <f t="shared" si="1"/>
        <v>85</v>
      </c>
      <c r="B127" s="95" t="s">
        <v>120</v>
      </c>
      <c r="C127" s="96"/>
      <c r="D127" s="65" t="s">
        <v>24</v>
      </c>
      <c r="E127" s="52">
        <v>150</v>
      </c>
      <c r="F127" s="25"/>
      <c r="G127" s="25"/>
      <c r="H127" s="24">
        <f t="shared" si="2"/>
        <v>0</v>
      </c>
      <c r="I127" s="24">
        <f t="shared" si="0"/>
        <v>0</v>
      </c>
      <c r="J127" s="12"/>
    </row>
    <row r="128" spans="1:10" ht="15.75">
      <c r="A128" s="23">
        <f t="shared" si="1"/>
        <v>86</v>
      </c>
      <c r="B128" s="95" t="s">
        <v>121</v>
      </c>
      <c r="C128" s="96"/>
      <c r="D128" s="69" t="s">
        <v>175</v>
      </c>
      <c r="E128" s="54">
        <v>60</v>
      </c>
      <c r="F128" s="25"/>
      <c r="G128" s="25"/>
      <c r="H128" s="24">
        <f t="shared" si="2"/>
        <v>0</v>
      </c>
      <c r="I128" s="24">
        <f t="shared" si="0"/>
        <v>0</v>
      </c>
      <c r="J128" s="12"/>
    </row>
    <row r="129" spans="1:13" ht="26.25" customHeight="1">
      <c r="A129" s="23">
        <f t="shared" si="1"/>
        <v>87</v>
      </c>
      <c r="B129" s="95" t="s">
        <v>122</v>
      </c>
      <c r="C129" s="96"/>
      <c r="D129" s="66" t="s">
        <v>175</v>
      </c>
      <c r="E129" s="56">
        <v>50</v>
      </c>
      <c r="F129" s="25"/>
      <c r="G129" s="25"/>
      <c r="H129" s="24">
        <f t="shared" si="2"/>
        <v>0</v>
      </c>
      <c r="I129" s="24">
        <f t="shared" si="0"/>
        <v>0</v>
      </c>
      <c r="J129" s="12"/>
    </row>
    <row r="130" spans="1:13" ht="27.75" customHeight="1">
      <c r="A130" s="23">
        <f t="shared" si="1"/>
        <v>88</v>
      </c>
      <c r="B130" s="95" t="s">
        <v>123</v>
      </c>
      <c r="C130" s="96"/>
      <c r="D130" s="66" t="s">
        <v>175</v>
      </c>
      <c r="E130" s="56">
        <v>50</v>
      </c>
      <c r="F130" s="25"/>
      <c r="G130" s="25"/>
      <c r="H130" s="24">
        <f t="shared" si="2"/>
        <v>0</v>
      </c>
      <c r="I130" s="24">
        <f t="shared" si="0"/>
        <v>0</v>
      </c>
      <c r="J130" s="12"/>
    </row>
    <row r="131" spans="1:13" ht="27.75" customHeight="1">
      <c r="A131" s="23">
        <f t="shared" si="1"/>
        <v>89</v>
      </c>
      <c r="B131" s="95" t="s">
        <v>167</v>
      </c>
      <c r="C131" s="96"/>
      <c r="D131" s="64" t="s">
        <v>24</v>
      </c>
      <c r="E131" s="53">
        <v>41</v>
      </c>
      <c r="F131" s="25"/>
      <c r="G131" s="25"/>
      <c r="H131" s="24">
        <f t="shared" si="2"/>
        <v>0</v>
      </c>
      <c r="I131" s="24">
        <f t="shared" si="0"/>
        <v>0</v>
      </c>
      <c r="J131" s="12"/>
    </row>
    <row r="132" spans="1:13" ht="48" customHeight="1">
      <c r="A132" s="23">
        <f>A131+1</f>
        <v>90</v>
      </c>
      <c r="B132" s="95" t="s">
        <v>168</v>
      </c>
      <c r="C132" s="96"/>
      <c r="D132" s="70" t="s">
        <v>174</v>
      </c>
      <c r="E132" s="57">
        <v>100</v>
      </c>
      <c r="F132" s="25"/>
      <c r="G132" s="25"/>
      <c r="H132" s="24">
        <f t="shared" si="2"/>
        <v>0</v>
      </c>
      <c r="I132" s="24">
        <f t="shared" si="0"/>
        <v>0</v>
      </c>
      <c r="J132" s="12"/>
    </row>
    <row r="133" spans="1:13" ht="96" customHeight="1">
      <c r="A133" s="23">
        <f>A132+1</f>
        <v>91</v>
      </c>
      <c r="B133" s="95" t="s">
        <v>169</v>
      </c>
      <c r="C133" s="96"/>
      <c r="D133" s="71" t="s">
        <v>174</v>
      </c>
      <c r="E133" s="58">
        <v>100</v>
      </c>
      <c r="F133" s="25"/>
      <c r="G133" s="25"/>
      <c r="H133" s="24">
        <f t="shared" si="2"/>
        <v>0</v>
      </c>
      <c r="I133" s="24">
        <f t="shared" si="0"/>
        <v>0</v>
      </c>
      <c r="J133" s="12"/>
    </row>
    <row r="134" spans="1:13" ht="108.75" customHeight="1">
      <c r="A134" s="23">
        <f>A133+1</f>
        <v>92</v>
      </c>
      <c r="B134" s="95" t="s">
        <v>170</v>
      </c>
      <c r="C134" s="96"/>
      <c r="D134" s="71" t="s">
        <v>25</v>
      </c>
      <c r="E134" s="58">
        <v>5</v>
      </c>
      <c r="F134" s="25"/>
      <c r="G134" s="25"/>
      <c r="H134" s="24">
        <f t="shared" si="2"/>
        <v>0</v>
      </c>
      <c r="I134" s="24">
        <f t="shared" si="0"/>
        <v>0</v>
      </c>
      <c r="J134" s="12"/>
    </row>
    <row r="135" spans="1:13" ht="24.75" customHeight="1">
      <c r="A135" s="26"/>
      <c r="B135" s="129" t="s">
        <v>11</v>
      </c>
      <c r="C135" s="130"/>
      <c r="D135" s="130"/>
      <c r="E135" s="130"/>
      <c r="F135" s="130"/>
      <c r="G135" s="131"/>
      <c r="H135" s="72">
        <f>ROUND(SUM(H36:H134),2)</f>
        <v>0</v>
      </c>
      <c r="I135" s="72">
        <f>ROUND(SUM(I36:I134),2)</f>
        <v>0</v>
      </c>
      <c r="J135" s="12"/>
    </row>
    <row r="136" spans="1:13" ht="15.75" customHeight="1">
      <c r="A136" s="176" t="s">
        <v>52</v>
      </c>
      <c r="B136" s="176"/>
      <c r="C136" s="176"/>
      <c r="D136" s="176"/>
      <c r="E136" s="176"/>
      <c r="F136" s="176"/>
      <c r="G136" s="176"/>
      <c r="H136" s="176"/>
      <c r="I136" s="176"/>
      <c r="J136" s="12"/>
    </row>
    <row r="138" spans="1:13" s="11" customFormat="1">
      <c r="A138" s="27" t="s">
        <v>132</v>
      </c>
      <c r="B138" s="28"/>
      <c r="C138" s="28"/>
      <c r="D138" s="28"/>
      <c r="E138" s="28"/>
      <c r="F138" s="28"/>
      <c r="G138" s="29"/>
      <c r="H138" s="30"/>
      <c r="I138" s="31"/>
      <c r="J138" s="31"/>
    </row>
    <row r="139" spans="1:13" s="11" customFormat="1" ht="150" customHeight="1">
      <c r="A139" s="92" t="s">
        <v>54</v>
      </c>
      <c r="B139" s="92"/>
      <c r="C139" s="92"/>
      <c r="D139" s="92"/>
      <c r="E139" s="92"/>
      <c r="F139" s="92"/>
      <c r="G139" s="92"/>
      <c r="H139" s="92"/>
      <c r="I139" s="92"/>
      <c r="J139" s="31"/>
    </row>
    <row r="140" spans="1:13" customFormat="1" hidden="1">
      <c r="A140" s="92"/>
      <c r="B140" s="92"/>
      <c r="C140" s="92"/>
      <c r="D140" s="92"/>
      <c r="E140" s="92"/>
      <c r="F140" s="92"/>
      <c r="G140" s="92"/>
      <c r="H140" s="92"/>
      <c r="I140" s="92"/>
      <c r="J140" s="7"/>
      <c r="K140" s="7"/>
      <c r="L140" s="7"/>
      <c r="M140" s="7"/>
    </row>
    <row r="141" spans="1:13" customFormat="1" ht="4.5" hidden="1" customHeight="1">
      <c r="A141" s="92"/>
      <c r="B141" s="92"/>
      <c r="C141" s="92"/>
      <c r="D141" s="92"/>
      <c r="E141" s="92"/>
      <c r="F141" s="92"/>
      <c r="G141" s="92"/>
      <c r="H141" s="92"/>
      <c r="I141" s="92"/>
      <c r="J141" s="7"/>
      <c r="K141" s="7"/>
      <c r="L141" s="7"/>
      <c r="M141" s="7"/>
    </row>
    <row r="142" spans="1:13" customFormat="1" hidden="1">
      <c r="A142" s="92"/>
      <c r="B142" s="92"/>
      <c r="C142" s="92"/>
      <c r="D142" s="92"/>
      <c r="E142" s="92"/>
      <c r="F142" s="92"/>
      <c r="G142" s="92"/>
      <c r="H142" s="92"/>
      <c r="I142" s="92"/>
      <c r="J142" s="7"/>
      <c r="K142" s="7"/>
      <c r="L142" s="7"/>
      <c r="M142" s="7"/>
    </row>
    <row r="143" spans="1:13" s="11" customFormat="1">
      <c r="A143" s="91" t="s">
        <v>133</v>
      </c>
      <c r="B143" s="91"/>
      <c r="C143" s="28"/>
      <c r="D143" s="28"/>
      <c r="E143" s="28"/>
      <c r="F143" s="28"/>
      <c r="G143" s="29"/>
      <c r="H143" s="30"/>
      <c r="I143" s="31"/>
      <c r="J143" s="31"/>
    </row>
    <row r="144" spans="1:13" s="11" customFormat="1" ht="189" customHeight="1">
      <c r="A144" s="92" t="s">
        <v>44</v>
      </c>
      <c r="B144" s="92"/>
      <c r="C144" s="92"/>
      <c r="D144" s="92"/>
      <c r="E144" s="92"/>
      <c r="F144" s="92"/>
      <c r="G144" s="92"/>
      <c r="H144" s="92"/>
      <c r="I144" s="92"/>
      <c r="J144" s="31"/>
    </row>
    <row r="145" spans="1:10" s="11" customFormat="1">
      <c r="A145" s="91" t="s">
        <v>134</v>
      </c>
      <c r="B145" s="91"/>
      <c r="C145" s="28"/>
      <c r="D145" s="28"/>
      <c r="E145" s="28"/>
      <c r="F145" s="28"/>
      <c r="G145" s="29"/>
      <c r="H145" s="30"/>
      <c r="I145" s="31"/>
      <c r="J145" s="31"/>
    </row>
    <row r="146" spans="1:10" s="11" customFormat="1" ht="409.5" customHeight="1">
      <c r="A146" s="92" t="s">
        <v>66</v>
      </c>
      <c r="B146" s="92"/>
      <c r="C146" s="92"/>
      <c r="D146" s="92"/>
      <c r="E146" s="92"/>
      <c r="F146" s="92"/>
      <c r="G146" s="92"/>
      <c r="H146" s="92"/>
      <c r="I146" s="92"/>
      <c r="J146" s="31"/>
    </row>
    <row r="147" spans="1:10">
      <c r="A147" s="92"/>
      <c r="B147" s="92"/>
      <c r="C147" s="92"/>
      <c r="D147" s="92"/>
      <c r="E147" s="92"/>
      <c r="F147" s="92"/>
      <c r="G147" s="92"/>
      <c r="H147" s="92"/>
      <c r="I147" s="92"/>
    </row>
    <row r="148" spans="1:10" ht="15" customHeight="1">
      <c r="A148" s="92"/>
      <c r="B148" s="92"/>
      <c r="C148" s="92"/>
      <c r="D148" s="92"/>
      <c r="E148" s="92"/>
      <c r="F148" s="92"/>
      <c r="G148" s="92"/>
      <c r="H148" s="92"/>
      <c r="I148" s="92"/>
    </row>
    <row r="149" spans="1:10">
      <c r="A149" s="32"/>
      <c r="B149" s="32"/>
      <c r="C149" s="32"/>
      <c r="D149" s="32"/>
      <c r="E149" s="32"/>
      <c r="F149" s="32"/>
      <c r="G149" s="32"/>
      <c r="H149" s="32"/>
      <c r="I149" s="32"/>
    </row>
    <row r="150" spans="1:10" ht="15.75" customHeight="1">
      <c r="A150" s="33"/>
      <c r="B150" s="33"/>
      <c r="C150" s="33"/>
      <c r="D150" s="33"/>
      <c r="E150" s="33"/>
      <c r="F150" s="33"/>
      <c r="G150" s="33"/>
      <c r="H150" s="33"/>
      <c r="I150" s="33"/>
      <c r="J150" s="12"/>
    </row>
    <row r="151" spans="1:10" ht="15.75" customHeight="1">
      <c r="A151" s="109" t="s">
        <v>178</v>
      </c>
      <c r="B151" s="109"/>
      <c r="C151" s="109"/>
      <c r="D151" s="109"/>
      <c r="E151" s="109"/>
      <c r="F151" s="109"/>
      <c r="G151" s="109"/>
      <c r="H151" s="109"/>
      <c r="I151" s="109"/>
      <c r="J151" s="109"/>
    </row>
    <row r="152" spans="1:10" ht="32.25" customHeight="1">
      <c r="A152" s="110" t="s">
        <v>6</v>
      </c>
      <c r="B152" s="111" t="s">
        <v>28</v>
      </c>
      <c r="C152" s="112" t="s">
        <v>171</v>
      </c>
      <c r="D152" s="112"/>
      <c r="E152" s="112"/>
      <c r="F152" s="112" t="s">
        <v>29</v>
      </c>
      <c r="G152" s="113" t="s">
        <v>30</v>
      </c>
      <c r="H152" s="113"/>
      <c r="I152" s="34"/>
      <c r="J152" s="35"/>
    </row>
    <row r="153" spans="1:10" ht="36" customHeight="1">
      <c r="A153" s="110"/>
      <c r="B153" s="111"/>
      <c r="C153" s="112" t="s">
        <v>31</v>
      </c>
      <c r="D153" s="112"/>
      <c r="E153" s="36" t="s">
        <v>32</v>
      </c>
      <c r="F153" s="112"/>
      <c r="G153" s="37" t="s">
        <v>31</v>
      </c>
      <c r="H153" s="37" t="s">
        <v>32</v>
      </c>
      <c r="I153" s="35"/>
      <c r="J153" s="35"/>
    </row>
    <row r="154" spans="1:10" ht="15.75" customHeight="1">
      <c r="A154" s="38">
        <v>1</v>
      </c>
      <c r="B154" s="39">
        <v>2</v>
      </c>
      <c r="C154" s="114">
        <v>3</v>
      </c>
      <c r="D154" s="115"/>
      <c r="E154" s="36">
        <v>4</v>
      </c>
      <c r="F154" s="40">
        <v>5</v>
      </c>
      <c r="G154" s="37">
        <v>6</v>
      </c>
      <c r="H154" s="37">
        <v>7</v>
      </c>
      <c r="I154" s="41"/>
      <c r="J154" s="41"/>
    </row>
    <row r="155" spans="1:10" ht="95.25" customHeight="1" thickBot="1">
      <c r="A155" s="42">
        <v>1</v>
      </c>
      <c r="B155" s="43" t="s">
        <v>181</v>
      </c>
      <c r="C155" s="107">
        <v>74380.17</v>
      </c>
      <c r="D155" s="108"/>
      <c r="E155" s="79">
        <v>90000</v>
      </c>
      <c r="F155" s="80"/>
      <c r="G155" s="81">
        <f>ROUND(C155-(C155*F155/100),2)</f>
        <v>74380.17</v>
      </c>
      <c r="H155" s="81">
        <f>ROUND(E155-(E155*F155/100),2)</f>
        <v>90000</v>
      </c>
      <c r="I155" s="44"/>
    </row>
    <row r="156" spans="1:10" ht="18" customHeight="1">
      <c r="A156" s="161"/>
      <c r="B156" s="162"/>
      <c r="C156" s="162"/>
      <c r="D156" s="162"/>
      <c r="E156" s="162"/>
      <c r="F156" s="162"/>
      <c r="G156" s="162"/>
      <c r="H156" s="162"/>
      <c r="I156" s="163"/>
    </row>
    <row r="157" spans="1:10" ht="8.25" customHeight="1" thickBot="1">
      <c r="A157" s="164"/>
      <c r="B157" s="165"/>
      <c r="C157" s="165"/>
      <c r="D157" s="165"/>
      <c r="E157" s="165"/>
      <c r="F157" s="165"/>
      <c r="G157" s="165"/>
      <c r="H157" s="165"/>
      <c r="I157" s="166"/>
    </row>
    <row r="158" spans="1:10" ht="18" hidden="1" customHeight="1" thickBot="1">
      <c r="A158" s="164"/>
      <c r="B158" s="165"/>
      <c r="C158" s="165"/>
      <c r="D158" s="165"/>
      <c r="E158" s="165"/>
      <c r="F158" s="165"/>
      <c r="G158" s="165"/>
      <c r="H158" s="165"/>
      <c r="I158" s="166"/>
    </row>
    <row r="159" spans="1:10" ht="146.25" hidden="1" customHeight="1" thickBot="1">
      <c r="A159" s="167"/>
      <c r="B159" s="168"/>
      <c r="C159" s="168"/>
      <c r="D159" s="168"/>
      <c r="E159" s="168"/>
      <c r="F159" s="168"/>
      <c r="G159" s="168"/>
      <c r="H159" s="168"/>
      <c r="I159" s="169"/>
      <c r="J159" s="12"/>
    </row>
    <row r="160" spans="1:10" ht="24" customHeight="1">
      <c r="A160" s="170" t="s">
        <v>135</v>
      </c>
      <c r="B160" s="171"/>
      <c r="C160" s="171"/>
      <c r="D160" s="171"/>
      <c r="E160" s="171"/>
      <c r="F160" s="171"/>
      <c r="G160" s="171"/>
      <c r="H160" s="171"/>
      <c r="I160" s="172"/>
      <c r="J160" s="12"/>
    </row>
    <row r="161" spans="1:12" ht="36.75" customHeight="1" thickBot="1">
      <c r="A161" s="173"/>
      <c r="B161" s="174"/>
      <c r="C161" s="174"/>
      <c r="D161" s="174"/>
      <c r="E161" s="174"/>
      <c r="F161" s="174"/>
      <c r="G161" s="174"/>
      <c r="H161" s="174"/>
      <c r="I161" s="175"/>
      <c r="J161" s="12"/>
    </row>
    <row r="162" spans="1:12" ht="35.25" customHeight="1" thickBot="1">
      <c r="A162" s="156"/>
      <c r="B162" s="157"/>
      <c r="C162" s="158" t="s">
        <v>55</v>
      </c>
      <c r="D162" s="159"/>
      <c r="E162" s="159"/>
      <c r="F162" s="159"/>
      <c r="G162" s="159"/>
      <c r="H162" s="159"/>
      <c r="I162" s="159"/>
      <c r="J162" s="12"/>
    </row>
    <row r="163" spans="1:12" ht="181.5" customHeight="1">
      <c r="A163" s="177" t="s">
        <v>136</v>
      </c>
      <c r="B163" s="178"/>
      <c r="C163" s="178"/>
      <c r="D163" s="178"/>
      <c r="E163" s="178"/>
      <c r="F163" s="178"/>
      <c r="G163" s="178"/>
      <c r="H163" s="178"/>
      <c r="I163" s="178"/>
      <c r="J163" s="12"/>
    </row>
    <row r="164" spans="1:12" ht="30.75" customHeight="1">
      <c r="A164" s="102" t="s">
        <v>56</v>
      </c>
      <c r="B164" s="102"/>
      <c r="C164" s="102"/>
      <c r="D164" s="102"/>
      <c r="E164" s="102"/>
      <c r="F164" s="102"/>
      <c r="G164" s="102"/>
      <c r="H164" s="102"/>
      <c r="I164" s="102"/>
      <c r="J164" s="1"/>
    </row>
    <row r="165" spans="1:12" ht="27" customHeight="1">
      <c r="A165" s="15" t="s">
        <v>57</v>
      </c>
      <c r="B165" s="15"/>
      <c r="C165" s="15"/>
      <c r="D165" s="15"/>
      <c r="E165" s="15"/>
      <c r="F165" s="15"/>
      <c r="G165" s="15"/>
      <c r="H165" s="15"/>
      <c r="I165" s="12"/>
      <c r="J165" s="1"/>
    </row>
    <row r="166" spans="1:12" ht="15.75">
      <c r="A166" s="103" t="s">
        <v>58</v>
      </c>
      <c r="B166" s="103"/>
      <c r="C166" s="103"/>
      <c r="D166" s="103"/>
      <c r="E166" s="103"/>
      <c r="F166" s="103"/>
      <c r="G166" s="103"/>
      <c r="H166" s="103"/>
      <c r="I166" s="12"/>
      <c r="J166" s="1"/>
    </row>
    <row r="167" spans="1:12" ht="34.5" customHeight="1">
      <c r="A167" s="101" t="s">
        <v>59</v>
      </c>
      <c r="B167" s="101"/>
      <c r="C167" s="101"/>
      <c r="D167" s="101"/>
      <c r="E167" s="101"/>
      <c r="F167" s="101"/>
      <c r="G167" s="101"/>
      <c r="H167" s="101"/>
      <c r="I167" s="101"/>
      <c r="J167" s="1"/>
    </row>
    <row r="168" spans="1:12" ht="15.75">
      <c r="A168" s="147" t="s">
        <v>184</v>
      </c>
      <c r="B168" s="147"/>
      <c r="C168" s="147"/>
      <c r="D168" s="147"/>
      <c r="E168" s="147"/>
      <c r="F168" s="147"/>
      <c r="G168" s="147"/>
      <c r="H168" s="147"/>
      <c r="I168" s="12"/>
      <c r="J168" s="1"/>
    </row>
    <row r="169" spans="1:12" ht="47.25" customHeight="1">
      <c r="A169" s="101" t="s">
        <v>60</v>
      </c>
      <c r="B169" s="101"/>
      <c r="C169" s="101"/>
      <c r="D169" s="101"/>
      <c r="E169" s="101"/>
      <c r="F169" s="101"/>
      <c r="G169" s="101"/>
      <c r="H169" s="101"/>
      <c r="I169" s="101"/>
      <c r="J169" s="1"/>
    </row>
    <row r="170" spans="1:12" ht="20.45" customHeight="1">
      <c r="A170" s="132" t="s">
        <v>61</v>
      </c>
      <c r="B170" s="132"/>
      <c r="C170" s="132"/>
      <c r="D170" s="132"/>
      <c r="E170" s="132"/>
      <c r="F170" s="132"/>
      <c r="G170" s="132"/>
      <c r="H170" s="12"/>
      <c r="I170" s="12"/>
      <c r="J170" s="1"/>
    </row>
    <row r="171" spans="1:12" ht="84" customHeight="1">
      <c r="A171" s="47" t="s">
        <v>6</v>
      </c>
      <c r="B171" s="97" t="s">
        <v>45</v>
      </c>
      <c r="C171" s="97"/>
      <c r="D171" s="97"/>
      <c r="E171" s="152" t="s">
        <v>182</v>
      </c>
      <c r="F171" s="152"/>
      <c r="G171" s="152"/>
      <c r="H171" s="152"/>
      <c r="I171" s="152"/>
      <c r="J171" s="4"/>
      <c r="L171" s="8"/>
    </row>
    <row r="172" spans="1:12" ht="15.75">
      <c r="A172" s="82"/>
      <c r="B172" s="104"/>
      <c r="C172" s="104"/>
      <c r="D172" s="104"/>
      <c r="E172" s="105"/>
      <c r="F172" s="105"/>
      <c r="G172" s="105"/>
      <c r="H172" s="105"/>
      <c r="I172" s="105"/>
      <c r="J172" s="1"/>
    </row>
    <row r="173" spans="1:12" ht="15.75">
      <c r="A173" s="82"/>
      <c r="B173" s="98"/>
      <c r="C173" s="99"/>
      <c r="D173" s="100"/>
      <c r="E173" s="105"/>
      <c r="F173" s="105"/>
      <c r="G173" s="105"/>
      <c r="H173" s="105"/>
      <c r="I173" s="105"/>
      <c r="J173" s="1"/>
    </row>
    <row r="174" spans="1:12" ht="15.75">
      <c r="A174" s="82"/>
      <c r="B174" s="98"/>
      <c r="C174" s="99"/>
      <c r="D174" s="100"/>
      <c r="E174" s="105"/>
      <c r="F174" s="105"/>
      <c r="G174" s="105"/>
      <c r="H174" s="105"/>
      <c r="I174" s="105"/>
      <c r="J174" s="1"/>
    </row>
    <row r="175" spans="1:12" ht="15.75">
      <c r="A175" s="82"/>
      <c r="B175" s="98"/>
      <c r="C175" s="99"/>
      <c r="D175" s="100"/>
      <c r="E175" s="105"/>
      <c r="F175" s="105"/>
      <c r="G175" s="105"/>
      <c r="H175" s="105"/>
      <c r="I175" s="105"/>
      <c r="J175" s="1"/>
    </row>
    <row r="176" spans="1:12" ht="54" customHeight="1">
      <c r="A176" s="12"/>
      <c r="B176" s="127" t="s">
        <v>46</v>
      </c>
      <c r="C176" s="127"/>
      <c r="D176" s="127"/>
      <c r="E176" s="101"/>
      <c r="F176" s="101"/>
      <c r="G176" s="101"/>
      <c r="H176" s="101"/>
      <c r="I176" s="14"/>
      <c r="J176" s="3"/>
    </row>
    <row r="177" spans="1:10" ht="15.75">
      <c r="A177" s="132" t="s">
        <v>62</v>
      </c>
      <c r="B177" s="132"/>
      <c r="C177" s="132"/>
      <c r="D177" s="132"/>
      <c r="E177" s="132"/>
      <c r="F177" s="132"/>
      <c r="G177" s="132"/>
      <c r="H177" s="18"/>
      <c r="I177" s="14"/>
      <c r="J177" s="3"/>
    </row>
    <row r="178" spans="1:10" ht="81" customHeight="1">
      <c r="A178" s="47" t="s">
        <v>6</v>
      </c>
      <c r="B178" s="97" t="s">
        <v>48</v>
      </c>
      <c r="C178" s="97"/>
      <c r="D178" s="97"/>
      <c r="E178" s="152" t="s">
        <v>183</v>
      </c>
      <c r="F178" s="152"/>
      <c r="G178" s="152"/>
      <c r="H178" s="152"/>
      <c r="I178" s="152"/>
      <c r="J178" s="3"/>
    </row>
    <row r="179" spans="1:10" ht="15.75">
      <c r="A179" s="82"/>
      <c r="B179" s="104"/>
      <c r="C179" s="104"/>
      <c r="D179" s="104"/>
      <c r="E179" s="105"/>
      <c r="F179" s="105"/>
      <c r="G179" s="105"/>
      <c r="H179" s="105"/>
      <c r="I179" s="105"/>
      <c r="J179" s="3"/>
    </row>
    <row r="180" spans="1:10" ht="15.75">
      <c r="A180" s="82"/>
      <c r="B180" s="98"/>
      <c r="C180" s="99"/>
      <c r="D180" s="100"/>
      <c r="E180" s="105"/>
      <c r="F180" s="105"/>
      <c r="G180" s="105"/>
      <c r="H180" s="105"/>
      <c r="I180" s="105"/>
      <c r="J180" s="3"/>
    </row>
    <row r="181" spans="1:10" ht="15.75">
      <c r="A181" s="82"/>
      <c r="B181" s="98"/>
      <c r="C181" s="99"/>
      <c r="D181" s="100"/>
      <c r="E181" s="105"/>
      <c r="F181" s="105"/>
      <c r="G181" s="105"/>
      <c r="H181" s="105"/>
      <c r="I181" s="105"/>
      <c r="J181" s="3"/>
    </row>
    <row r="182" spans="1:10" ht="15.75">
      <c r="A182" s="82"/>
      <c r="B182" s="98"/>
      <c r="C182" s="99"/>
      <c r="D182" s="100"/>
      <c r="E182" s="105"/>
      <c r="F182" s="105"/>
      <c r="G182" s="105"/>
      <c r="H182" s="105"/>
      <c r="I182" s="105"/>
      <c r="J182" s="3"/>
    </row>
    <row r="183" spans="1:10" s="10" customFormat="1" ht="20.25" customHeight="1">
      <c r="A183" s="12"/>
      <c r="B183" s="127" t="s">
        <v>47</v>
      </c>
      <c r="C183" s="127"/>
      <c r="D183" s="127"/>
      <c r="E183" s="101"/>
      <c r="F183" s="101"/>
      <c r="G183" s="101"/>
      <c r="H183" s="101"/>
      <c r="I183" s="13"/>
      <c r="J183" s="9"/>
    </row>
    <row r="184" spans="1:10" s="10" customFormat="1" ht="15.75">
      <c r="A184" s="12"/>
      <c r="B184" s="18"/>
      <c r="C184" s="18"/>
      <c r="D184" s="18"/>
      <c r="E184" s="18"/>
      <c r="F184" s="18"/>
      <c r="G184" s="18"/>
      <c r="H184" s="18"/>
      <c r="I184" s="13"/>
      <c r="J184" s="9"/>
    </row>
    <row r="185" spans="1:10" s="10" customFormat="1" ht="15.75">
      <c r="A185" s="151" t="s">
        <v>63</v>
      </c>
      <c r="B185" s="151"/>
      <c r="C185" s="151"/>
      <c r="D185" s="151"/>
      <c r="E185" s="151"/>
      <c r="F185" s="151"/>
      <c r="G185" s="151"/>
      <c r="H185" s="151"/>
      <c r="I185" s="151"/>
      <c r="J185" s="9"/>
    </row>
    <row r="186" spans="1:10" s="10" customFormat="1" ht="31.5" customHeight="1">
      <c r="A186" s="83" t="s">
        <v>6</v>
      </c>
      <c r="B186" s="148" t="s">
        <v>49</v>
      </c>
      <c r="C186" s="149"/>
      <c r="D186" s="150"/>
      <c r="E186" s="148" t="s">
        <v>50</v>
      </c>
      <c r="F186" s="149"/>
      <c r="G186" s="149"/>
      <c r="H186" s="149"/>
      <c r="I186" s="150"/>
      <c r="J186" s="9"/>
    </row>
    <row r="187" spans="1:10" s="10" customFormat="1" ht="15.75" customHeight="1">
      <c r="A187" s="84"/>
      <c r="B187" s="97"/>
      <c r="C187" s="97"/>
      <c r="D187" s="97"/>
      <c r="E187" s="97"/>
      <c r="F187" s="97"/>
      <c r="G187" s="97"/>
      <c r="H187" s="97"/>
      <c r="I187" s="97"/>
      <c r="J187" s="9"/>
    </row>
    <row r="188" spans="1:10" s="10" customFormat="1" ht="15.75">
      <c r="A188" s="84"/>
      <c r="B188" s="97"/>
      <c r="C188" s="97"/>
      <c r="D188" s="97"/>
      <c r="E188" s="97"/>
      <c r="F188" s="97"/>
      <c r="G188" s="97"/>
      <c r="H188" s="97"/>
      <c r="I188" s="97"/>
      <c r="J188" s="9"/>
    </row>
    <row r="189" spans="1:10" s="10" customFormat="1" ht="15.75">
      <c r="A189" s="84"/>
      <c r="B189" s="97"/>
      <c r="C189" s="97"/>
      <c r="D189" s="97"/>
      <c r="E189" s="97"/>
      <c r="F189" s="97"/>
      <c r="G189" s="97"/>
      <c r="H189" s="97"/>
      <c r="I189" s="97"/>
      <c r="J189" s="9"/>
    </row>
    <row r="190" spans="1:10" s="10" customFormat="1" ht="15.75">
      <c r="A190" s="84"/>
      <c r="B190" s="97"/>
      <c r="C190" s="97"/>
      <c r="D190" s="97"/>
      <c r="E190" s="97"/>
      <c r="F190" s="97"/>
      <c r="G190" s="97"/>
      <c r="H190" s="97"/>
      <c r="I190" s="97"/>
      <c r="J190" s="9"/>
    </row>
    <row r="191" spans="1:10" s="10" customFormat="1" ht="15.75">
      <c r="A191" s="84"/>
      <c r="B191" s="97"/>
      <c r="C191" s="97"/>
      <c r="D191" s="97"/>
      <c r="E191" s="97"/>
      <c r="F191" s="97"/>
      <c r="G191" s="97"/>
      <c r="H191" s="97"/>
      <c r="I191" s="97"/>
      <c r="J191" s="9"/>
    </row>
    <row r="192" spans="1:10" s="10" customFormat="1" ht="15.75">
      <c r="A192" s="12"/>
      <c r="B192" s="146" t="s">
        <v>51</v>
      </c>
      <c r="C192" s="146"/>
      <c r="D192" s="146"/>
      <c r="E192" s="146"/>
      <c r="F192" s="146"/>
      <c r="G192" s="146"/>
      <c r="H192" s="146"/>
      <c r="I192" s="146"/>
      <c r="J192" s="9"/>
    </row>
    <row r="193" spans="1:10" s="10" customFormat="1" ht="51.75" customHeight="1">
      <c r="A193" s="85"/>
      <c r="B193" s="140"/>
      <c r="C193" s="140"/>
      <c r="D193" s="140"/>
      <c r="E193" s="140"/>
      <c r="F193" s="140"/>
      <c r="G193" s="140"/>
      <c r="H193" s="140"/>
      <c r="I193" s="140"/>
      <c r="J193" s="9"/>
    </row>
    <row r="194" spans="1:10" ht="15.75" customHeight="1">
      <c r="A194" s="139" t="s">
        <v>64</v>
      </c>
      <c r="B194" s="139"/>
      <c r="C194" s="139"/>
      <c r="D194" s="139"/>
      <c r="E194" s="139"/>
      <c r="F194" s="139"/>
      <c r="G194" s="139"/>
      <c r="H194" s="139"/>
      <c r="I194" s="139"/>
      <c r="J194" s="5"/>
    </row>
    <row r="195" spans="1:10" ht="31.5" customHeight="1">
      <c r="A195" s="47" t="s">
        <v>6</v>
      </c>
      <c r="B195" s="97" t="s">
        <v>12</v>
      </c>
      <c r="C195" s="97"/>
      <c r="D195" s="97"/>
      <c r="E195" s="97" t="s">
        <v>19</v>
      </c>
      <c r="F195" s="97"/>
      <c r="G195" s="97"/>
      <c r="H195" s="97"/>
      <c r="I195" s="14"/>
      <c r="J195" s="2"/>
    </row>
    <row r="196" spans="1:10" ht="15.75">
      <c r="A196" s="82"/>
      <c r="B196" s="104"/>
      <c r="C196" s="104"/>
      <c r="D196" s="104"/>
      <c r="E196" s="104"/>
      <c r="F196" s="104"/>
      <c r="G196" s="104"/>
      <c r="H196" s="104"/>
      <c r="I196" s="85"/>
      <c r="J196" s="1"/>
    </row>
    <row r="197" spans="1:10" ht="15.75">
      <c r="A197" s="82"/>
      <c r="B197" s="98"/>
      <c r="C197" s="99"/>
      <c r="D197" s="100"/>
      <c r="E197" s="104"/>
      <c r="F197" s="104"/>
      <c r="G197" s="104"/>
      <c r="H197" s="104"/>
      <c r="I197" s="85"/>
      <c r="J197" s="1"/>
    </row>
    <row r="198" spans="1:10" ht="15.75">
      <c r="A198" s="82"/>
      <c r="B198" s="98"/>
      <c r="C198" s="99"/>
      <c r="D198" s="100"/>
      <c r="E198" s="104"/>
      <c r="F198" s="104"/>
      <c r="G198" s="104"/>
      <c r="H198" s="104"/>
      <c r="I198" s="85"/>
      <c r="J198" s="1"/>
    </row>
    <row r="199" spans="1:10" ht="15.75">
      <c r="A199" s="82"/>
      <c r="B199" s="98"/>
      <c r="C199" s="99"/>
      <c r="D199" s="100"/>
      <c r="E199" s="104"/>
      <c r="F199" s="104"/>
      <c r="G199" s="104"/>
      <c r="H199" s="104"/>
      <c r="I199" s="85"/>
      <c r="J199" s="1"/>
    </row>
    <row r="200" spans="1:10" ht="15.75">
      <c r="A200" s="82"/>
      <c r="B200" s="98"/>
      <c r="C200" s="99"/>
      <c r="D200" s="100"/>
      <c r="E200" s="104"/>
      <c r="F200" s="104"/>
      <c r="G200" s="104"/>
      <c r="H200" s="104"/>
      <c r="I200" s="85"/>
      <c r="J200" s="1"/>
    </row>
    <row r="201" spans="1:10" ht="15.75">
      <c r="A201" s="82"/>
      <c r="B201" s="98"/>
      <c r="C201" s="99"/>
      <c r="D201" s="100"/>
      <c r="E201" s="104"/>
      <c r="F201" s="104"/>
      <c r="G201" s="104"/>
      <c r="H201" s="104"/>
      <c r="I201" s="85"/>
      <c r="J201" s="1"/>
    </row>
    <row r="202" spans="1:10" ht="15.75">
      <c r="A202" s="82"/>
      <c r="B202" s="98"/>
      <c r="C202" s="99"/>
      <c r="D202" s="100"/>
      <c r="E202" s="104"/>
      <c r="F202" s="104"/>
      <c r="G202" s="104"/>
      <c r="H202" s="104"/>
      <c r="I202" s="85"/>
      <c r="J202" s="1"/>
    </row>
    <row r="203" spans="1:10" ht="15.75">
      <c r="A203" s="82"/>
      <c r="B203" s="98"/>
      <c r="C203" s="99"/>
      <c r="D203" s="100"/>
      <c r="E203" s="104"/>
      <c r="F203" s="104"/>
      <c r="G203" s="104"/>
      <c r="H203" s="104"/>
      <c r="I203" s="85"/>
      <c r="J203" s="1"/>
    </row>
    <row r="204" spans="1:10" ht="15.75">
      <c r="A204" s="82"/>
      <c r="B204" s="104"/>
      <c r="C204" s="104"/>
      <c r="D204" s="104"/>
      <c r="E204" s="104"/>
      <c r="F204" s="104"/>
      <c r="G204" s="104"/>
      <c r="H204" s="104"/>
      <c r="I204" s="12"/>
      <c r="J204" s="1"/>
    </row>
    <row r="205" spans="1:10" ht="31.5" customHeight="1">
      <c r="A205" s="12"/>
      <c r="B205" s="101" t="s">
        <v>22</v>
      </c>
      <c r="C205" s="101"/>
      <c r="D205" s="101"/>
      <c r="E205" s="101"/>
      <c r="F205" s="101"/>
      <c r="G205" s="101"/>
      <c r="H205" s="101"/>
      <c r="I205" s="14"/>
      <c r="J205" s="3"/>
    </row>
    <row r="206" spans="1:10" ht="15.75">
      <c r="A206" s="179" t="s">
        <v>179</v>
      </c>
      <c r="B206" s="179"/>
      <c r="C206" s="179"/>
      <c r="D206" s="179"/>
      <c r="E206" s="179"/>
      <c r="F206" s="179"/>
      <c r="G206" s="179"/>
      <c r="H206" s="179"/>
      <c r="I206" s="12"/>
      <c r="J206" s="1"/>
    </row>
    <row r="207" spans="1:10" ht="31.5" customHeight="1">
      <c r="A207" s="47" t="s">
        <v>6</v>
      </c>
      <c r="B207" s="97" t="s">
        <v>12</v>
      </c>
      <c r="C207" s="97"/>
      <c r="D207" s="97"/>
      <c r="E207" s="97"/>
      <c r="F207" s="97"/>
      <c r="G207" s="97"/>
      <c r="H207" s="47"/>
      <c r="I207" s="17"/>
      <c r="J207" s="2"/>
    </row>
    <row r="208" spans="1:10" ht="15.75">
      <c r="A208" s="82"/>
      <c r="B208" s="153"/>
      <c r="C208" s="154"/>
      <c r="D208" s="154"/>
      <c r="E208" s="154"/>
      <c r="F208" s="154"/>
      <c r="G208" s="155"/>
      <c r="H208" s="87"/>
      <c r="I208" s="12"/>
      <c r="J208" s="1"/>
    </row>
    <row r="209" spans="1:10" ht="15.75">
      <c r="A209" s="82"/>
      <c r="B209" s="153"/>
      <c r="C209" s="154"/>
      <c r="D209" s="154"/>
      <c r="E209" s="154"/>
      <c r="F209" s="154"/>
      <c r="G209" s="155"/>
      <c r="H209" s="87"/>
      <c r="I209" s="12"/>
      <c r="J209" s="1"/>
    </row>
    <row r="210" spans="1:10" ht="15.75">
      <c r="A210" s="82"/>
      <c r="B210" s="153"/>
      <c r="C210" s="154"/>
      <c r="D210" s="154"/>
      <c r="E210" s="154"/>
      <c r="F210" s="154"/>
      <c r="G210" s="155"/>
      <c r="H210" s="87"/>
      <c r="I210" s="12"/>
      <c r="J210" s="1"/>
    </row>
    <row r="211" spans="1:10" ht="15.75">
      <c r="A211" s="82"/>
      <c r="B211" s="153"/>
      <c r="C211" s="154"/>
      <c r="D211" s="154"/>
      <c r="E211" s="154"/>
      <c r="F211" s="154"/>
      <c r="G211" s="155"/>
      <c r="H211" s="87"/>
      <c r="I211" s="12"/>
      <c r="J211" s="1"/>
    </row>
    <row r="212" spans="1:10" ht="15.75">
      <c r="A212" s="82"/>
      <c r="B212" s="153"/>
      <c r="C212" s="154"/>
      <c r="D212" s="154"/>
      <c r="E212" s="154"/>
      <c r="F212" s="154"/>
      <c r="G212" s="155"/>
      <c r="H212" s="87"/>
      <c r="I212" s="12"/>
      <c r="J212" s="1"/>
    </row>
    <row r="213" spans="1:10" ht="15.75">
      <c r="A213" s="82"/>
      <c r="B213" s="153"/>
      <c r="C213" s="154"/>
      <c r="D213" s="154"/>
      <c r="E213" s="154"/>
      <c r="F213" s="154"/>
      <c r="G213" s="155"/>
      <c r="H213" s="87"/>
      <c r="I213" s="12"/>
      <c r="J213" s="1"/>
    </row>
    <row r="214" spans="1:10" ht="15.75">
      <c r="A214" s="82"/>
      <c r="B214" s="153"/>
      <c r="C214" s="154"/>
      <c r="D214" s="154"/>
      <c r="E214" s="154"/>
      <c r="F214" s="154"/>
      <c r="G214" s="155"/>
      <c r="H214" s="87"/>
      <c r="I214" s="12"/>
      <c r="J214" s="1"/>
    </row>
    <row r="215" spans="1:10" ht="15.75">
      <c r="A215" s="82"/>
      <c r="B215" s="153"/>
      <c r="C215" s="154"/>
      <c r="D215" s="154"/>
      <c r="E215" s="154"/>
      <c r="F215" s="154"/>
      <c r="G215" s="155"/>
      <c r="H215" s="87"/>
      <c r="I215" s="12"/>
      <c r="J215" s="1"/>
    </row>
    <row r="216" spans="1:10" ht="15.75">
      <c r="A216" s="82"/>
      <c r="B216" s="153"/>
      <c r="C216" s="154"/>
      <c r="D216" s="154"/>
      <c r="E216" s="154"/>
      <c r="F216" s="154"/>
      <c r="G216" s="155"/>
      <c r="H216" s="86"/>
      <c r="I216" s="12"/>
      <c r="J216" s="1"/>
    </row>
    <row r="217" spans="1:10" ht="15.75">
      <c r="A217" s="45"/>
      <c r="B217" s="46"/>
      <c r="C217" s="46"/>
      <c r="D217" s="46"/>
      <c r="E217" s="46"/>
      <c r="F217" s="46"/>
      <c r="G217" s="46"/>
      <c r="H217" s="46"/>
      <c r="I217" s="12"/>
      <c r="J217" s="1"/>
    </row>
    <row r="218" spans="1:10" ht="15.75">
      <c r="A218" s="12"/>
      <c r="B218" s="12"/>
      <c r="C218" s="12"/>
      <c r="D218" s="12"/>
      <c r="E218" s="12"/>
      <c r="F218" s="12"/>
      <c r="G218" s="12"/>
      <c r="H218" s="12"/>
      <c r="I218" s="12"/>
      <c r="J218" s="1"/>
    </row>
    <row r="219" spans="1:10" ht="211.5" customHeight="1">
      <c r="A219" s="160" t="s">
        <v>65</v>
      </c>
      <c r="B219" s="160"/>
      <c r="C219" s="160"/>
      <c r="D219" s="160"/>
      <c r="E219" s="160"/>
      <c r="F219" s="160"/>
      <c r="G219" s="160"/>
      <c r="H219" s="160"/>
      <c r="I219" s="160"/>
      <c r="J219" s="6"/>
    </row>
    <row r="220" spans="1:10" ht="15.75">
      <c r="A220" s="89" t="s">
        <v>180</v>
      </c>
      <c r="B220" s="90"/>
      <c r="C220" s="90"/>
      <c r="D220" s="90"/>
      <c r="E220" s="90"/>
      <c r="F220" s="90"/>
      <c r="G220" s="90"/>
      <c r="H220" s="90"/>
      <c r="I220" s="90"/>
      <c r="J220" s="1"/>
    </row>
    <row r="221" spans="1:10">
      <c r="A221" s="90"/>
      <c r="B221" s="90"/>
      <c r="C221" s="90"/>
      <c r="D221" s="90"/>
      <c r="E221" s="90"/>
      <c r="F221" s="90"/>
      <c r="G221" s="90"/>
      <c r="H221" s="90"/>
      <c r="I221" s="90"/>
    </row>
    <row r="222" spans="1:10">
      <c r="A222" s="90"/>
      <c r="B222" s="90"/>
      <c r="C222" s="90"/>
      <c r="D222" s="90"/>
      <c r="E222" s="90"/>
      <c r="F222" s="90"/>
      <c r="G222" s="90"/>
      <c r="H222" s="90"/>
      <c r="I222" s="90"/>
    </row>
    <row r="223" spans="1:10">
      <c r="A223" s="90"/>
      <c r="B223" s="90"/>
      <c r="C223" s="90"/>
      <c r="D223" s="90"/>
      <c r="E223" s="90"/>
      <c r="F223" s="90"/>
      <c r="G223" s="90"/>
      <c r="H223" s="90"/>
      <c r="I223" s="90"/>
    </row>
    <row r="224" spans="1:10">
      <c r="A224" s="90"/>
      <c r="B224" s="90"/>
      <c r="C224" s="90"/>
      <c r="D224" s="90"/>
      <c r="E224" s="90"/>
      <c r="F224" s="90"/>
      <c r="G224" s="90"/>
      <c r="H224" s="90"/>
      <c r="I224" s="90"/>
    </row>
    <row r="225" spans="1:9">
      <c r="A225" s="90"/>
      <c r="B225" s="90"/>
      <c r="C225" s="90"/>
      <c r="D225" s="90"/>
      <c r="E225" s="90"/>
      <c r="F225" s="90"/>
      <c r="G225" s="90"/>
      <c r="H225" s="90"/>
      <c r="I225" s="90"/>
    </row>
    <row r="226" spans="1:9">
      <c r="A226" s="90"/>
      <c r="B226" s="90"/>
      <c r="C226" s="90"/>
      <c r="D226" s="90"/>
      <c r="E226" s="90"/>
      <c r="F226" s="90"/>
      <c r="G226" s="90"/>
      <c r="H226" s="90"/>
      <c r="I226" s="90"/>
    </row>
    <row r="227" spans="1:9" ht="82.5" customHeight="1">
      <c r="A227" s="90"/>
      <c r="B227" s="90"/>
      <c r="C227" s="90"/>
      <c r="D227" s="90"/>
      <c r="E227" s="90"/>
      <c r="F227" s="90"/>
      <c r="G227" s="90"/>
      <c r="H227" s="90"/>
      <c r="I227" s="90"/>
    </row>
  </sheetData>
  <sheetProtection algorithmName="SHA-512" hashValue="dO7nyC/i78oYp40FL0BbG2gVccNkmaRFGIUaJUr2dk92yHA1mpSuKM5ZVzN9qS1+HrdFX8Apec14aKqh2KVeuw==" saltValue="+PhaMtX/yZb9YFRQH7KetQ==" spinCount="100000" sheet="1" formatCells="0" formatColumns="0" formatRows="0" selectLockedCells="1"/>
  <mergeCells count="236">
    <mergeCell ref="B72:C72"/>
    <mergeCell ref="B123:C123"/>
    <mergeCell ref="B124:C124"/>
    <mergeCell ref="B125:C125"/>
    <mergeCell ref="B76:C76"/>
    <mergeCell ref="B77:C77"/>
    <mergeCell ref="B78:C78"/>
    <mergeCell ref="B82:C82"/>
    <mergeCell ref="B83:C83"/>
    <mergeCell ref="B84:C84"/>
    <mergeCell ref="B86:C86"/>
    <mergeCell ref="B116:C116"/>
    <mergeCell ref="B108:C108"/>
    <mergeCell ref="B101:C101"/>
    <mergeCell ref="B102:C102"/>
    <mergeCell ref="B103:C103"/>
    <mergeCell ref="B104:C104"/>
    <mergeCell ref="B105:C105"/>
    <mergeCell ref="B106:C106"/>
    <mergeCell ref="B107:C107"/>
    <mergeCell ref="A95:I95"/>
    <mergeCell ref="A85:I85"/>
    <mergeCell ref="D11:E11"/>
    <mergeCell ref="D13:E13"/>
    <mergeCell ref="D12:E12"/>
    <mergeCell ref="F32:F33"/>
    <mergeCell ref="F16:I16"/>
    <mergeCell ref="F17:I17"/>
    <mergeCell ref="F18:I18"/>
    <mergeCell ref="B80:C80"/>
    <mergeCell ref="B67:C67"/>
    <mergeCell ref="B68:C68"/>
    <mergeCell ref="B55:C55"/>
    <mergeCell ref="B56:C56"/>
    <mergeCell ref="F19:I19"/>
    <mergeCell ref="A17:E17"/>
    <mergeCell ref="A18:E18"/>
    <mergeCell ref="A19:E19"/>
    <mergeCell ref="B69:C69"/>
    <mergeCell ref="B73:C73"/>
    <mergeCell ref="D14:E14"/>
    <mergeCell ref="D32:D33"/>
    <mergeCell ref="A32:A33"/>
    <mergeCell ref="B71:C71"/>
    <mergeCell ref="A16:E16"/>
    <mergeCell ref="B75:C75"/>
    <mergeCell ref="B171:D171"/>
    <mergeCell ref="B172:D172"/>
    <mergeCell ref="B205:H205"/>
    <mergeCell ref="B204:D204"/>
    <mergeCell ref="E204:H204"/>
    <mergeCell ref="A30:I30"/>
    <mergeCell ref="H32:I32"/>
    <mergeCell ref="E181:I181"/>
    <mergeCell ref="A177:G177"/>
    <mergeCell ref="A169:I169"/>
    <mergeCell ref="A136:I136"/>
    <mergeCell ref="B178:D178"/>
    <mergeCell ref="E202:H202"/>
    <mergeCell ref="E203:H203"/>
    <mergeCell ref="B197:D197"/>
    <mergeCell ref="B81:C81"/>
    <mergeCell ref="A163:I163"/>
    <mergeCell ref="B202:D202"/>
    <mergeCell ref="B201:D201"/>
    <mergeCell ref="E201:H201"/>
    <mergeCell ref="B126:C126"/>
    <mergeCell ref="B94:C94"/>
    <mergeCell ref="B132:C132"/>
    <mergeCell ref="B133:C133"/>
    <mergeCell ref="B96:C96"/>
    <mergeCell ref="A162:B162"/>
    <mergeCell ref="C162:I162"/>
    <mergeCell ref="B98:C98"/>
    <mergeCell ref="B99:C99"/>
    <mergeCell ref="B100:C100"/>
    <mergeCell ref="B117:C117"/>
    <mergeCell ref="A219:I219"/>
    <mergeCell ref="B127:C127"/>
    <mergeCell ref="A156:I159"/>
    <mergeCell ref="A160:I161"/>
    <mergeCell ref="B109:C109"/>
    <mergeCell ref="B110:C110"/>
    <mergeCell ref="B111:C111"/>
    <mergeCell ref="B112:C112"/>
    <mergeCell ref="B113:C113"/>
    <mergeCell ref="B119:C119"/>
    <mergeCell ref="B120:C120"/>
    <mergeCell ref="B118:C118"/>
    <mergeCell ref="B128:C128"/>
    <mergeCell ref="B121:C121"/>
    <mergeCell ref="A146:I148"/>
    <mergeCell ref="B131:C131"/>
    <mergeCell ref="B208:G208"/>
    <mergeCell ref="B216:G216"/>
    <mergeCell ref="B209:G209"/>
    <mergeCell ref="B210:G210"/>
    <mergeCell ref="B211:G211"/>
    <mergeCell ref="B212:G212"/>
    <mergeCell ref="B213:G213"/>
    <mergeCell ref="B214:G214"/>
    <mergeCell ref="B215:G215"/>
    <mergeCell ref="E196:H196"/>
    <mergeCell ref="B198:D198"/>
    <mergeCell ref="B207:G207"/>
    <mergeCell ref="A206:H206"/>
    <mergeCell ref="A194:I194"/>
    <mergeCell ref="B203:D203"/>
    <mergeCell ref="E195:H195"/>
    <mergeCell ref="E197:H197"/>
    <mergeCell ref="E182:I182"/>
    <mergeCell ref="A168:H168"/>
    <mergeCell ref="B174:D174"/>
    <mergeCell ref="B186:D186"/>
    <mergeCell ref="E186:I186"/>
    <mergeCell ref="A185:I185"/>
    <mergeCell ref="B183:H183"/>
    <mergeCell ref="E180:I180"/>
    <mergeCell ref="E171:I171"/>
    <mergeCell ref="E173:I173"/>
    <mergeCell ref="E200:H200"/>
    <mergeCell ref="B195:D195"/>
    <mergeCell ref="B196:D196"/>
    <mergeCell ref="E199:H199"/>
    <mergeCell ref="B199:D199"/>
    <mergeCell ref="E198:H198"/>
    <mergeCell ref="B200:D200"/>
    <mergeCell ref="B190:D190"/>
    <mergeCell ref="E175:I175"/>
    <mergeCell ref="E178:I178"/>
    <mergeCell ref="B79:C79"/>
    <mergeCell ref="A10:I10"/>
    <mergeCell ref="B37:C37"/>
    <mergeCell ref="F20:I20"/>
    <mergeCell ref="B32:C33"/>
    <mergeCell ref="B51:C51"/>
    <mergeCell ref="B88:C88"/>
    <mergeCell ref="B192:I193"/>
    <mergeCell ref="B87:C87"/>
    <mergeCell ref="B122:C122"/>
    <mergeCell ref="B129:C129"/>
    <mergeCell ref="B130:C130"/>
    <mergeCell ref="B97:C97"/>
    <mergeCell ref="B191:D191"/>
    <mergeCell ref="E190:I190"/>
    <mergeCell ref="E191:I191"/>
    <mergeCell ref="B114:C114"/>
    <mergeCell ref="B115:C115"/>
    <mergeCell ref="B89:C89"/>
    <mergeCell ref="B90:C90"/>
    <mergeCell ref="B91:C91"/>
    <mergeCell ref="B92:C92"/>
    <mergeCell ref="B93:C93"/>
    <mergeCell ref="E174:I174"/>
    <mergeCell ref="B181:D181"/>
    <mergeCell ref="B176:H176"/>
    <mergeCell ref="B175:D175"/>
    <mergeCell ref="B182:D182"/>
    <mergeCell ref="E179:I179"/>
    <mergeCell ref="A1:I1"/>
    <mergeCell ref="A25:I25"/>
    <mergeCell ref="B135:G135"/>
    <mergeCell ref="A170:G170"/>
    <mergeCell ref="C26:G26"/>
    <mergeCell ref="C28:I28"/>
    <mergeCell ref="A27:B27"/>
    <mergeCell ref="A20:E20"/>
    <mergeCell ref="A9:I9"/>
    <mergeCell ref="A4:I4"/>
    <mergeCell ref="A5:I5"/>
    <mergeCell ref="A7:I7"/>
    <mergeCell ref="A21:I23"/>
    <mergeCell ref="G32:G33"/>
    <mergeCell ref="B63:C63"/>
    <mergeCell ref="B74:C74"/>
    <mergeCell ref="A29:I29"/>
    <mergeCell ref="A24:I24"/>
    <mergeCell ref="B41:C41"/>
    <mergeCell ref="B42:C42"/>
    <mergeCell ref="B43:C43"/>
    <mergeCell ref="B44:C44"/>
    <mergeCell ref="E32:E33"/>
    <mergeCell ref="B38:C38"/>
    <mergeCell ref="B36:C36"/>
    <mergeCell ref="B39:C39"/>
    <mergeCell ref="B34:C34"/>
    <mergeCell ref="A40:I40"/>
    <mergeCell ref="A35:I35"/>
    <mergeCell ref="A31:I31"/>
    <mergeCell ref="C155:D155"/>
    <mergeCell ref="A151:J151"/>
    <mergeCell ref="A152:A153"/>
    <mergeCell ref="B152:B153"/>
    <mergeCell ref="C152:E152"/>
    <mergeCell ref="F152:F153"/>
    <mergeCell ref="G152:H152"/>
    <mergeCell ref="C153:D153"/>
    <mergeCell ref="C154:D154"/>
    <mergeCell ref="B134:C134"/>
    <mergeCell ref="B62:C62"/>
    <mergeCell ref="B64:C64"/>
    <mergeCell ref="B65:C65"/>
    <mergeCell ref="B66:C66"/>
    <mergeCell ref="B46:C46"/>
    <mergeCell ref="B47:C47"/>
    <mergeCell ref="B49:C49"/>
    <mergeCell ref="B50:C50"/>
    <mergeCell ref="B52:C52"/>
    <mergeCell ref="B60:C60"/>
    <mergeCell ref="B61:C61"/>
    <mergeCell ref="B54:C54"/>
    <mergeCell ref="B57:C57"/>
    <mergeCell ref="A70:I70"/>
    <mergeCell ref="A59:I59"/>
    <mergeCell ref="A53:I53"/>
    <mergeCell ref="A45:I45"/>
    <mergeCell ref="A220:I227"/>
    <mergeCell ref="A145:B145"/>
    <mergeCell ref="A143:B143"/>
    <mergeCell ref="A139:I142"/>
    <mergeCell ref="A144:I144"/>
    <mergeCell ref="B58:C58"/>
    <mergeCell ref="B48:C48"/>
    <mergeCell ref="B187:D187"/>
    <mergeCell ref="B188:D188"/>
    <mergeCell ref="B189:D189"/>
    <mergeCell ref="E187:I187"/>
    <mergeCell ref="E188:I188"/>
    <mergeCell ref="E189:I189"/>
    <mergeCell ref="B173:D173"/>
    <mergeCell ref="A167:I167"/>
    <mergeCell ref="A164:I164"/>
    <mergeCell ref="A166:H166"/>
    <mergeCell ref="B179:D179"/>
    <mergeCell ref="B180:D180"/>
    <mergeCell ref="E172:I172"/>
  </mergeCells>
  <pageMargins left="0.70866141732283472" right="0.70866141732283472" top="0.74803149606299213" bottom="0.74803149606299213" header="0" footer="0"/>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2026-06-19T06:21:28Z</cp:lastPrinted>
  <dcterms:created xsi:type="dcterms:W3CDTF">2015-01-12T18:48:35Z</dcterms:created>
  <dcterms:modified xsi:type="dcterms:W3CDTF">2026-06-19T10:26:17Z</dcterms:modified>
</cp:coreProperties>
</file>